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/>
  </bookViews>
  <sheets>
    <sheet name="INSTRUCTIVO 2019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0" i="2" l="1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9" i="2"/>
  <c r="J10" i="2" l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K36" i="2"/>
  <c r="J9" i="2"/>
  <c r="AG10" i="2"/>
  <c r="AG11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9" i="2"/>
  <c r="I38" i="2"/>
  <c r="V13" i="2"/>
  <c r="W13" i="2"/>
  <c r="V17" i="2"/>
  <c r="W17" i="2"/>
  <c r="V24" i="2"/>
  <c r="W24" i="2"/>
  <c r="V25" i="2"/>
  <c r="W25" i="2"/>
  <c r="V32" i="2"/>
  <c r="W32" i="2"/>
  <c r="V33" i="2"/>
  <c r="W33" i="2"/>
  <c r="V10" i="2"/>
  <c r="W10" i="2"/>
  <c r="V11" i="2"/>
  <c r="W11" i="2"/>
  <c r="V12" i="2"/>
  <c r="W12" i="2"/>
  <c r="V14" i="2"/>
  <c r="W14" i="2"/>
  <c r="V15" i="2"/>
  <c r="W15" i="2"/>
  <c r="V16" i="2"/>
  <c r="W16" i="2"/>
  <c r="V18" i="2"/>
  <c r="W18" i="2"/>
  <c r="V19" i="2"/>
  <c r="W19" i="2"/>
  <c r="V20" i="2"/>
  <c r="W20" i="2"/>
  <c r="V21" i="2"/>
  <c r="W21" i="2"/>
  <c r="V22" i="2"/>
  <c r="W22" i="2"/>
  <c r="V23" i="2"/>
  <c r="W23" i="2"/>
  <c r="V26" i="2"/>
  <c r="W26" i="2"/>
  <c r="V27" i="2"/>
  <c r="W27" i="2"/>
  <c r="V28" i="2"/>
  <c r="W28" i="2"/>
  <c r="V29" i="2"/>
  <c r="W29" i="2"/>
  <c r="V30" i="2"/>
  <c r="W30" i="2"/>
  <c r="V31" i="2"/>
  <c r="W31" i="2"/>
  <c r="V34" i="2"/>
  <c r="W34" i="2"/>
  <c r="V35" i="2"/>
  <c r="W35" i="2"/>
  <c r="V36" i="2"/>
  <c r="W36" i="2"/>
  <c r="V9" i="2"/>
  <c r="W9" i="2"/>
  <c r="H38" i="2"/>
  <c r="G38" i="2"/>
  <c r="G39" i="2"/>
  <c r="U38" i="2"/>
  <c r="T38" i="2"/>
  <c r="S38" i="2"/>
  <c r="R38" i="2"/>
  <c r="Q38" i="2"/>
  <c r="P38" i="2"/>
  <c r="O38" i="2"/>
  <c r="N38" i="2"/>
  <c r="M38" i="2"/>
  <c r="L38" i="2"/>
  <c r="J38" i="2"/>
  <c r="K38" i="2"/>
  <c r="V38" i="2"/>
  <c r="W38" i="2"/>
  <c r="Y38" i="2"/>
  <c r="Z38" i="2"/>
  <c r="G40" i="2"/>
</calcChain>
</file>

<file path=xl/sharedStrings.xml><?xml version="1.0" encoding="utf-8"?>
<sst xmlns="http://schemas.openxmlformats.org/spreadsheetml/2006/main" count="334" uniqueCount="192">
  <si>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</si>
  <si>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</si>
  <si>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</si>
  <si>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</si>
  <si>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</si>
  <si>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</si>
  <si>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</si>
  <si>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</si>
  <si>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</si>
  <si>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</si>
  <si>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</si>
  <si>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</si>
  <si>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</si>
  <si>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</si>
  <si>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</si>
  <si>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</si>
  <si>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</si>
  <si>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</si>
  <si>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4. MUNICIPIO</t>
  </si>
  <si>
    <t>8. D.V (Digito de Verificación)</t>
  </si>
  <si>
    <t>MC</t>
  </si>
  <si>
    <t xml:space="preserve">                </t>
  </si>
  <si>
    <t>SISTEMA  GENERAL DE PARTICIPACIONES - SUBSIDIOS A LA OFERTA APORTES PATRONALES</t>
  </si>
  <si>
    <t>OCCIDENTE</t>
  </si>
  <si>
    <t>CTE</t>
  </si>
  <si>
    <t xml:space="preserve">BANCO </t>
  </si>
  <si>
    <t>AHR / CTE</t>
  </si>
  <si>
    <t>NUMERO DE CUENTA</t>
  </si>
  <si>
    <t>SUCURSAL/OFICINA</t>
  </si>
  <si>
    <t>NUMERO DE CUENTA PAGADORA</t>
  </si>
  <si>
    <t>3. COD. DANE MUNICIPIO</t>
  </si>
  <si>
    <t>5. MUNICIPIO CERTIFICADO  (MC)/MUNICIPIO NO CERTIFICADO (MNC)</t>
  </si>
  <si>
    <t>6.RAZON SOCIAL DE LA ESE</t>
  </si>
  <si>
    <t>7. NIT DE LA E.S.E.</t>
  </si>
  <si>
    <t>9.VALOR DISTRIBUCION MUNICIPAL</t>
  </si>
  <si>
    <t>10. VALOR DISTRIBUCION DEPARTAMENTAL O DISTRITAL</t>
  </si>
  <si>
    <t>11. TOTAL RECURSOS DISTRIBUIDOS A LA E.S.E. (9+10)</t>
  </si>
  <si>
    <t>MNC</t>
  </si>
  <si>
    <t>NIT</t>
  </si>
  <si>
    <t>D.V.</t>
  </si>
  <si>
    <t>BOGOTA</t>
  </si>
  <si>
    <t>AHR</t>
  </si>
  <si>
    <t>6</t>
  </si>
  <si>
    <t>AGRARIO</t>
  </si>
  <si>
    <t>aHR</t>
  </si>
  <si>
    <t>1</t>
  </si>
  <si>
    <t>BBVA</t>
  </si>
  <si>
    <t>0</t>
  </si>
  <si>
    <t>5</t>
  </si>
  <si>
    <t>HOSPITAL REGIONAL II NIVEL DE SAN MARCOS</t>
  </si>
  <si>
    <t>800191643</t>
  </si>
  <si>
    <t>HOSPITAL LOCAL SANTA CATALINA DE SENA</t>
  </si>
  <si>
    <t>9</t>
  </si>
  <si>
    <t>E.S.E. HOSPITAL LOCAL SAN ONOFRE</t>
  </si>
  <si>
    <t>E.S.E. NUESTRA SEÑORA DEL SOCORRO  DE SINCE</t>
  </si>
  <si>
    <t>CENTRO DE SALUD SAN JOSE DE TOLUVIEJO</t>
  </si>
  <si>
    <t>E.S.E. CENTRO DE SALUD CARTAGENA DE INDIAS COROZAL</t>
  </si>
  <si>
    <t>E.S.E. CENTRO DE SALUD SAN JOSE SAN MARCOS</t>
  </si>
  <si>
    <t>8</t>
  </si>
  <si>
    <t>E.S.E. UNIDAD DE SALUD SN FSCO DE ASIS</t>
  </si>
  <si>
    <t>3</t>
  </si>
  <si>
    <t>E.S.E. CENTRO DE SALUD OVEJAS</t>
  </si>
  <si>
    <t>ESE INMACULADA CONCEPCIÓN DE GALERAS</t>
  </si>
  <si>
    <t>E.S.E. CENTRO DE SALUD  CAIMITO</t>
  </si>
  <si>
    <t>E.S.E. CENTRO DE SALUD SAN PEDRO</t>
  </si>
  <si>
    <t>2</t>
  </si>
  <si>
    <t>E.S.E. CENTRO DE SALUD  MAJAGUAL</t>
  </si>
  <si>
    <t>E.S.E. CENTRO DE SALUD SANTA LUCIA BUENAVISTA</t>
  </si>
  <si>
    <t>E.S.E. CENTRO DE SALUD SAN BENITO ABAD</t>
  </si>
  <si>
    <t>E.S.E. CENTRO DE SALUD LOS PALMITOS</t>
  </si>
  <si>
    <t>E.S.E. CENTRO DE SALUD SAN BLAS MORROA</t>
  </si>
  <si>
    <t>ESE CENTRO DE SALUD DE GUARANDA</t>
  </si>
  <si>
    <t xml:space="preserve">HOSPITAL REGIONAL II NIVEL NESTRA SEÑORA </t>
  </si>
  <si>
    <t>890480113</t>
  </si>
  <si>
    <t>HOSPITAL REGIONAL II NIVEL DE SINCELEJO</t>
  </si>
  <si>
    <t>892280033</t>
  </si>
  <si>
    <t>ESE HOSPITAL DE LA UNION</t>
  </si>
  <si>
    <t>E.S.E.CENTRO DE SALUD SAN JUAN DE BETULIA</t>
  </si>
  <si>
    <t>ESE CENTRO DE SALUD DE EL ROBLE</t>
  </si>
  <si>
    <t>CENTRO DE SALUD DE COLOSO</t>
  </si>
  <si>
    <t>ESE CENTRO DE SALUD DE SAMPUES</t>
  </si>
  <si>
    <t>ESE HOSPITAL LOCAL SANTIAGO DE TOLU</t>
  </si>
  <si>
    <t>CENTRO DE SALUD SAN ANTONIO DE PALMITO</t>
  </si>
  <si>
    <t>70001</t>
  </si>
  <si>
    <t>SINCELEJO</t>
  </si>
  <si>
    <t>70235</t>
  </si>
  <si>
    <t>GALERAS</t>
  </si>
  <si>
    <t>LOS PALMITOS</t>
  </si>
  <si>
    <t>MAJAGUAL</t>
  </si>
  <si>
    <t>MORROA</t>
  </si>
  <si>
    <t>OVEJAS</t>
  </si>
  <si>
    <t>SAN MARCOS</t>
  </si>
  <si>
    <t>SAN PEDRO</t>
  </si>
  <si>
    <t>70742</t>
  </si>
  <si>
    <t>SINCÉ</t>
  </si>
  <si>
    <t>70110</t>
  </si>
  <si>
    <t>BUENAVISTA</t>
  </si>
  <si>
    <t>70124</t>
  </si>
  <si>
    <t>CAIMITO</t>
  </si>
  <si>
    <t>70204</t>
  </si>
  <si>
    <t>COLOSÓ</t>
  </si>
  <si>
    <t>70215</t>
  </si>
  <si>
    <t>COROZAL</t>
  </si>
  <si>
    <t>70233</t>
  </si>
  <si>
    <t>EL ROBLE</t>
  </si>
  <si>
    <t>70265</t>
  </si>
  <si>
    <t>GUARANDA</t>
  </si>
  <si>
    <t>70400</t>
  </si>
  <si>
    <t>LA UNIÓN</t>
  </si>
  <si>
    <t>70523</t>
  </si>
  <si>
    <t>Sn ANT. DE PALMITO</t>
  </si>
  <si>
    <t>70670</t>
  </si>
  <si>
    <t>SAMPUES</t>
  </si>
  <si>
    <t>70678</t>
  </si>
  <si>
    <t>SAN BENITO</t>
  </si>
  <si>
    <t>70702</t>
  </si>
  <si>
    <t>BETULIA</t>
  </si>
  <si>
    <t>70713</t>
  </si>
  <si>
    <t>SAN ONOFRE</t>
  </si>
  <si>
    <t>70771</t>
  </si>
  <si>
    <t>SUCRE</t>
  </si>
  <si>
    <t>70820</t>
  </si>
  <si>
    <t>TOLÚ</t>
  </si>
  <si>
    <t>70823</t>
  </si>
  <si>
    <t>TOLUVIEJO</t>
  </si>
  <si>
    <t>70708</t>
  </si>
  <si>
    <t>823001518</t>
  </si>
  <si>
    <t>592614085</t>
  </si>
  <si>
    <t>592614101</t>
  </si>
  <si>
    <t>COLPATRIA</t>
  </si>
  <si>
    <t>9362003571</t>
  </si>
  <si>
    <t>936200572</t>
  </si>
  <si>
    <t>BANCA OFICIAL SUCRE - 1838</t>
  </si>
  <si>
    <t>463403002984</t>
  </si>
  <si>
    <t xml:space="preserve">MAJAGUAL </t>
  </si>
  <si>
    <t>463403002992</t>
  </si>
  <si>
    <t>240256669</t>
  </si>
  <si>
    <t>SUCRE 1838</t>
  </si>
  <si>
    <t>240256677</t>
  </si>
  <si>
    <t>770143097</t>
  </si>
  <si>
    <t>770143121</t>
  </si>
  <si>
    <t>823001999</t>
  </si>
  <si>
    <t>463683000639</t>
  </si>
  <si>
    <t xml:space="preserve">SAN PEDRO </t>
  </si>
  <si>
    <t>463683000671</t>
  </si>
  <si>
    <t>463703001629</t>
  </si>
  <si>
    <t>SINCE SUCRE</t>
  </si>
  <si>
    <t>463703001637</t>
  </si>
  <si>
    <t>463053000169</t>
  </si>
  <si>
    <t>OFICINA BUENAVISTA SUCRE - 6305</t>
  </si>
  <si>
    <t>463053000193</t>
  </si>
  <si>
    <t>823001943</t>
  </si>
  <si>
    <t>463103000270</t>
  </si>
  <si>
    <t>OFICINA CAIMITO - 6310</t>
  </si>
  <si>
    <t>463103000289</t>
  </si>
  <si>
    <t>592611792</t>
  </si>
  <si>
    <t>1838 SUCRE</t>
  </si>
  <si>
    <t>592611800</t>
  </si>
  <si>
    <t>240258293</t>
  </si>
  <si>
    <t>895866176</t>
  </si>
  <si>
    <t>895866192</t>
  </si>
  <si>
    <t>592610612</t>
  </si>
  <si>
    <t>592611784</t>
  </si>
  <si>
    <t>463303000178</t>
  </si>
  <si>
    <t>LA  UNION SUCRE</t>
  </si>
  <si>
    <t>463303000186</t>
  </si>
  <si>
    <t>592615710</t>
  </si>
  <si>
    <t>826025702</t>
  </si>
  <si>
    <t>826025710</t>
  </si>
  <si>
    <t>823002356</t>
  </si>
  <si>
    <t>463623000095</t>
  </si>
  <si>
    <t>240256636</t>
  </si>
  <si>
    <t>240256644</t>
  </si>
  <si>
    <t>592611834</t>
  </si>
  <si>
    <t>592611842</t>
  </si>
  <si>
    <t>4637230011788</t>
  </si>
  <si>
    <t>SUCRE-SUCRE</t>
  </si>
  <si>
    <t>074108218</t>
  </si>
  <si>
    <t>OFICINA - 06 274</t>
  </si>
  <si>
    <t>463823003013</t>
  </si>
  <si>
    <t>463823003021</t>
  </si>
  <si>
    <t>895865822</t>
  </si>
  <si>
    <t>895866184</t>
  </si>
  <si>
    <t>SUCURSAL SAN MARCOS</t>
  </si>
  <si>
    <t>770140431</t>
  </si>
  <si>
    <t>240257188</t>
  </si>
  <si>
    <t>240257196</t>
  </si>
  <si>
    <t>240261438</t>
  </si>
  <si>
    <t>240261446</t>
  </si>
  <si>
    <t>DISTRITO DE SUCRE</t>
  </si>
  <si>
    <t>Fuente: Secretaria de Distrito de Sucre</t>
  </si>
  <si>
    <t>VIGENCIA 2019  - DOCUMENTO DISTRIBUCION - SGP-35-2019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</si>
</sst>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/>
    <xf numFmtId="0" fontId="16" fillId="0" borderId="0"/>
    <xf numFmtId="0" fontId="27" fillId="0" borderId="0"/>
  </cellStyleXfs>
  <cellXfs count="120">
    <xf numFmtId="0" fontId="0" fillId="0" borderId="0" xfId="0"/>
    <xf numFmtId="0" fontId="0" fillId="0" borderId="0" xfId="0" applyBorder="1"/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3" fontId="0" fillId="0" borderId="0" xfId="0" applyNumberFormat="1"/>
    <xf numFmtId="43" fontId="0" fillId="0" borderId="0" xfId="1" applyFont="1"/>
    <xf numFmtId="164" fontId="0" fillId="0" borderId="0" xfId="1" applyNumberFormat="1" applyFont="1"/>
    <xf numFmtId="0" fontId="5" fillId="0" borderId="0" xfId="0" applyFont="1" applyBorder="1" applyAlignment="1">
      <alignment horizontal="center"/>
    </xf>
    <xf numFmtId="1" fontId="11" fillId="0" borderId="0" xfId="0" applyNumberFormat="1" applyFont="1" applyBorder="1" applyAlignment="1">
      <alignment horizontal="right"/>
    </xf>
    <xf numFmtId="1" fontId="11" fillId="2" borderId="0" xfId="1" applyNumberFormat="1" applyFont="1" applyFill="1" applyBorder="1"/>
    <xf numFmtId="0" fontId="1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164" fontId="18" fillId="2" borderId="9" xfId="1" applyNumberFormat="1" applyFont="1" applyFill="1" applyBorder="1" applyAlignment="1">
      <alignment horizontal="center" vertical="center" wrapText="1"/>
    </xf>
    <xf numFmtId="164" fontId="18" fillId="2" borderId="12" xfId="1" applyNumberFormat="1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23" fillId="3" borderId="10" xfId="4" applyFont="1" applyFill="1" applyBorder="1" applyAlignment="1">
      <alignment horizontal="left"/>
    </xf>
    <xf numFmtId="1" fontId="24" fillId="3" borderId="10" xfId="4" applyNumberFormat="1" applyFont="1" applyFill="1" applyBorder="1" applyAlignment="1">
      <alignment horizontal="left"/>
    </xf>
    <xf numFmtId="0" fontId="23" fillId="3" borderId="10" xfId="4" applyFont="1" applyFill="1" applyBorder="1" applyAlignment="1">
      <alignment horizontal="left" wrapText="1"/>
    </xf>
    <xf numFmtId="49" fontId="23" fillId="2" borderId="10" xfId="0" applyNumberFormat="1" applyFont="1" applyFill="1" applyBorder="1" applyAlignment="1">
      <alignment horizontal="center" vertical="center"/>
    </xf>
    <xf numFmtId="49" fontId="23" fillId="2" borderId="10" xfId="0" applyNumberFormat="1" applyFont="1" applyFill="1" applyBorder="1" applyAlignment="1">
      <alignment horizontal="center" vertical="center" wrapText="1"/>
    </xf>
    <xf numFmtId="49" fontId="24" fillId="3" borderId="10" xfId="0" applyNumberFormat="1" applyFont="1" applyFill="1" applyBorder="1" applyAlignment="1">
      <alignment horizontal="left"/>
    </xf>
    <xf numFmtId="49" fontId="24" fillId="3" borderId="10" xfId="0" applyNumberFormat="1" applyFont="1" applyFill="1" applyBorder="1" applyAlignment="1">
      <alignment horizontal="center"/>
    </xf>
    <xf numFmtId="49" fontId="24" fillId="3" borderId="10" xfId="0" applyNumberFormat="1" applyFont="1" applyFill="1" applyBorder="1" applyAlignment="1"/>
    <xf numFmtId="49" fontId="24" fillId="3" borderId="10" xfId="0" applyNumberFormat="1" applyFont="1" applyFill="1" applyBorder="1"/>
    <xf numFmtId="1" fontId="24" fillId="3" borderId="10" xfId="0" applyNumberFormat="1" applyFont="1" applyFill="1" applyBorder="1"/>
    <xf numFmtId="43" fontId="25" fillId="0" borderId="0" xfId="1" applyFont="1"/>
    <xf numFmtId="1" fontId="22" fillId="3" borderId="10" xfId="0" applyNumberFormat="1" applyFont="1" applyFill="1" applyBorder="1"/>
    <xf numFmtId="1" fontId="24" fillId="3" borderId="10" xfId="0" applyNumberFormat="1" applyFont="1" applyFill="1" applyBorder="1" applyAlignment="1">
      <alignment vertical="center"/>
    </xf>
    <xf numFmtId="1" fontId="22" fillId="3" borderId="10" xfId="0" applyNumberFormat="1" applyFont="1" applyFill="1" applyBorder="1" applyAlignment="1">
      <alignment horizontal="right"/>
    </xf>
    <xf numFmtId="1" fontId="22" fillId="3" borderId="10" xfId="0" applyNumberFormat="1" applyFont="1" applyFill="1" applyBorder="1" applyAlignment="1">
      <alignment horizontal="center"/>
    </xf>
    <xf numFmtId="1" fontId="22" fillId="3" borderId="10" xfId="1" applyNumberFormat="1" applyFont="1" applyFill="1" applyBorder="1"/>
    <xf numFmtId="1" fontId="24" fillId="3" borderId="10" xfId="0" applyNumberFormat="1" applyFont="1" applyFill="1" applyBorder="1" applyAlignment="1">
      <alignment horizontal="right" vertical="center"/>
    </xf>
    <xf numFmtId="1" fontId="24" fillId="3" borderId="10" xfId="0" applyNumberFormat="1" applyFont="1" applyFill="1" applyBorder="1" applyAlignment="1">
      <alignment horizontal="right"/>
    </xf>
    <xf numFmtId="1" fontId="24" fillId="4" borderId="10" xfId="3" applyNumberFormat="1" applyFont="1" applyFill="1" applyBorder="1" applyAlignment="1">
      <alignment horizontal="left"/>
    </xf>
    <xf numFmtId="1" fontId="28" fillId="4" borderId="10" xfId="5" applyNumberFormat="1" applyFont="1" applyFill="1" applyBorder="1" applyAlignment="1">
      <alignment horizontal="left"/>
    </xf>
    <xf numFmtId="1" fontId="28" fillId="4" borderId="10" xfId="5" applyNumberFormat="1" applyFont="1" applyFill="1" applyBorder="1"/>
    <xf numFmtId="1" fontId="22" fillId="3" borderId="10" xfId="0" applyNumberFormat="1" applyFont="1" applyFill="1" applyBorder="1" applyAlignment="1">
      <alignment horizontal="left"/>
    </xf>
    <xf numFmtId="1" fontId="24" fillId="4" borderId="10" xfId="3" applyNumberFormat="1" applyFont="1" applyFill="1" applyBorder="1"/>
    <xf numFmtId="49" fontId="17" fillId="3" borderId="10" xfId="0" applyNumberFormat="1" applyFont="1" applyFill="1" applyBorder="1" applyAlignment="1">
      <alignment horizontal="left"/>
    </xf>
    <xf numFmtId="49" fontId="17" fillId="3" borderId="10" xfId="0" applyNumberFormat="1" applyFont="1" applyFill="1" applyBorder="1" applyAlignment="1">
      <alignment horizontal="center"/>
    </xf>
    <xf numFmtId="49" fontId="17" fillId="3" borderId="10" xfId="0" applyNumberFormat="1" applyFont="1" applyFill="1" applyBorder="1" applyAlignment="1"/>
    <xf numFmtId="49" fontId="17" fillId="3" borderId="10" xfId="0" applyNumberFormat="1" applyFont="1" applyFill="1" applyBorder="1"/>
    <xf numFmtId="49" fontId="17" fillId="3" borderId="10" xfId="0" applyNumberFormat="1" applyFont="1" applyFill="1" applyBorder="1" applyAlignment="1">
      <alignment horizontal="left" vertical="center"/>
    </xf>
    <xf numFmtId="49" fontId="17" fillId="3" borderId="10" xfId="0" applyNumberFormat="1" applyFont="1" applyFill="1" applyBorder="1" applyAlignment="1">
      <alignment horizontal="center" vertical="center"/>
    </xf>
    <xf numFmtId="49" fontId="17" fillId="3" borderId="10" xfId="0" applyNumberFormat="1" applyFont="1" applyFill="1" applyBorder="1" applyAlignment="1">
      <alignment vertical="center"/>
    </xf>
    <xf numFmtId="0" fontId="17" fillId="3" borderId="10" xfId="0" applyFont="1" applyFill="1" applyBorder="1"/>
    <xf numFmtId="0" fontId="17" fillId="3" borderId="10" xfId="0" applyFont="1" applyFill="1" applyBorder="1" applyAlignment="1">
      <alignment horizontal="left"/>
    </xf>
    <xf numFmtId="0" fontId="17" fillId="3" borderId="10" xfId="0" applyFont="1" applyFill="1" applyBorder="1" applyAlignment="1">
      <alignment horizontal="center"/>
    </xf>
    <xf numFmtId="49" fontId="17" fillId="5" borderId="10" xfId="0" applyNumberFormat="1" applyFont="1" applyFill="1" applyBorder="1" applyAlignment="1">
      <alignment horizontal="left"/>
    </xf>
    <xf numFmtId="1" fontId="11" fillId="0" borderId="0" xfId="0" applyNumberFormat="1" applyFont="1"/>
    <xf numFmtId="0" fontId="0" fillId="3" borderId="0" xfId="0" applyFill="1" applyBorder="1"/>
    <xf numFmtId="43" fontId="0" fillId="3" borderId="0" xfId="1" applyFont="1" applyFill="1" applyBorder="1"/>
    <xf numFmtId="43" fontId="25" fillId="3" borderId="0" xfId="1" applyFont="1" applyFill="1" applyBorder="1"/>
    <xf numFmtId="164" fontId="0" fillId="3" borderId="0" xfId="1" applyNumberFormat="1" applyFont="1" applyFill="1" applyBorder="1"/>
    <xf numFmtId="0" fontId="4" fillId="3" borderId="0" xfId="0" applyFont="1" applyFill="1" applyBorder="1"/>
    <xf numFmtId="43" fontId="4" fillId="3" borderId="0" xfId="1" applyFont="1" applyFill="1" applyBorder="1"/>
    <xf numFmtId="164" fontId="4" fillId="3" borderId="0" xfId="1" applyNumberFormat="1" applyFont="1" applyFill="1" applyBorder="1"/>
    <xf numFmtId="0" fontId="7" fillId="3" borderId="1" xfId="0" applyFont="1" applyFill="1" applyBorder="1" applyAlignment="1"/>
    <xf numFmtId="0" fontId="3" fillId="3" borderId="0" xfId="0" applyFont="1" applyFill="1" applyBorder="1" applyAlignment="1">
      <alignment horizontal="center"/>
    </xf>
    <xf numFmtId="0" fontId="0" fillId="3" borderId="0" xfId="0" applyFill="1"/>
    <xf numFmtId="43" fontId="0" fillId="3" borderId="0" xfId="1" applyFont="1" applyFill="1"/>
    <xf numFmtId="43" fontId="25" fillId="3" borderId="0" xfId="1" applyFont="1" applyFill="1"/>
    <xf numFmtId="164" fontId="0" fillId="3" borderId="0" xfId="1" applyNumberFormat="1" applyFont="1" applyFill="1"/>
    <xf numFmtId="164" fontId="3" fillId="3" borderId="0" xfId="1" applyNumberFormat="1" applyFont="1" applyFill="1" applyBorder="1" applyAlignment="1">
      <alignment horizontal="center"/>
    </xf>
    <xf numFmtId="164" fontId="7" fillId="3" borderId="0" xfId="1" applyNumberFormat="1" applyFont="1" applyFill="1" applyBorder="1" applyAlignment="1">
      <alignment horizontal="left"/>
    </xf>
    <xf numFmtId="164" fontId="0" fillId="3" borderId="13" xfId="1" applyNumberFormat="1" applyFont="1" applyFill="1" applyBorder="1"/>
    <xf numFmtId="164" fontId="0" fillId="3" borderId="14" xfId="1" applyNumberFormat="1" applyFont="1" applyFill="1" applyBorder="1"/>
    <xf numFmtId="0" fontId="0" fillId="3" borderId="11" xfId="0" applyFill="1" applyBorder="1"/>
    <xf numFmtId="1" fontId="11" fillId="3" borderId="10" xfId="0" applyNumberFormat="1" applyFont="1" applyFill="1" applyBorder="1" applyAlignment="1">
      <alignment horizontal="right"/>
    </xf>
    <xf numFmtId="1" fontId="11" fillId="3" borderId="11" xfId="1" applyNumberFormat="1" applyFont="1" applyFill="1" applyBorder="1" applyAlignment="1">
      <alignment horizontal="right"/>
    </xf>
    <xf numFmtId="1" fontId="11" fillId="3" borderId="10" xfId="1" applyNumberFormat="1" applyFont="1" applyFill="1" applyBorder="1" applyAlignment="1">
      <alignment horizontal="right"/>
    </xf>
    <xf numFmtId="0" fontId="22" fillId="3" borderId="10" xfId="0" applyFont="1" applyFill="1" applyBorder="1" applyAlignment="1">
      <alignment horizontal="center"/>
    </xf>
    <xf numFmtId="0" fontId="22" fillId="3" borderId="10" xfId="0" applyFont="1" applyFill="1" applyBorder="1" applyAlignment="1">
      <alignment horizontal="left"/>
    </xf>
    <xf numFmtId="43" fontId="22" fillId="3" borderId="10" xfId="1" applyFont="1" applyFill="1" applyBorder="1" applyAlignment="1">
      <alignment horizontal="left"/>
    </xf>
    <xf numFmtId="43" fontId="20" fillId="3" borderId="10" xfId="1" applyFont="1" applyFill="1" applyBorder="1" applyAlignment="1">
      <alignment horizontal="left"/>
    </xf>
    <xf numFmtId="166" fontId="17" fillId="3" borderId="10" xfId="3" applyNumberFormat="1" applyFont="1" applyFill="1" applyBorder="1"/>
    <xf numFmtId="0" fontId="11" fillId="3" borderId="10" xfId="0" applyFont="1" applyFill="1" applyBorder="1" applyAlignment="1">
      <alignment horizontal="center"/>
    </xf>
    <xf numFmtId="0" fontId="17" fillId="3" borderId="10" xfId="4" applyFont="1" applyFill="1" applyBorder="1" applyAlignment="1">
      <alignment wrapText="1"/>
    </xf>
    <xf numFmtId="0" fontId="17" fillId="3" borderId="10" xfId="4" applyFont="1" applyFill="1" applyBorder="1" applyAlignment="1">
      <alignment horizontal="center"/>
    </xf>
    <xf numFmtId="1" fontId="17" fillId="3" borderId="10" xfId="1" applyNumberFormat="1" applyFont="1" applyFill="1" applyBorder="1"/>
    <xf numFmtId="43" fontId="26" fillId="3" borderId="10" xfId="1" applyFont="1" applyFill="1" applyBorder="1"/>
    <xf numFmtId="0" fontId="11" fillId="3" borderId="6" xfId="0" applyFont="1" applyFill="1" applyBorder="1"/>
    <xf numFmtId="0" fontId="11" fillId="3" borderId="7" xfId="0" applyFont="1" applyFill="1" applyBorder="1"/>
    <xf numFmtId="1" fontId="11" fillId="3" borderId="8" xfId="1" applyNumberFormat="1" applyFont="1" applyFill="1" applyBorder="1"/>
    <xf numFmtId="164" fontId="25" fillId="3" borderId="8" xfId="1" applyNumberFormat="1" applyFont="1" applyFill="1" applyBorder="1"/>
    <xf numFmtId="0" fontId="0" fillId="3" borderId="1" xfId="0" applyFill="1" applyBorder="1"/>
    <xf numFmtId="43" fontId="13" fillId="3" borderId="0" xfId="1" applyFont="1" applyFill="1" applyBorder="1"/>
    <xf numFmtId="0" fontId="0" fillId="3" borderId="2" xfId="0" applyFill="1" applyBorder="1"/>
    <xf numFmtId="43" fontId="2" fillId="3" borderId="0" xfId="1" applyFont="1" applyFill="1" applyBorder="1"/>
    <xf numFmtId="0" fontId="9" fillId="3" borderId="1" xfId="0" applyFont="1" applyFill="1" applyBorder="1"/>
    <xf numFmtId="3" fontId="6" fillId="3" borderId="0" xfId="0" applyNumberFormat="1" applyFont="1" applyFill="1" applyBorder="1" applyAlignment="1">
      <alignment horizontal="center"/>
    </xf>
    <xf numFmtId="0" fontId="8" fillId="3" borderId="0" xfId="0" applyFont="1" applyFill="1" applyBorder="1" applyAlignment="1"/>
    <xf numFmtId="43" fontId="8" fillId="3" borderId="0" xfId="1" applyFont="1" applyFill="1" applyBorder="1" applyAlignment="1"/>
    <xf numFmtId="164" fontId="8" fillId="3" borderId="4" xfId="1" applyNumberFormat="1" applyFont="1" applyFill="1" applyBorder="1"/>
    <xf numFmtId="164" fontId="8" fillId="3" borderId="4" xfId="1" applyNumberFormat="1" applyFont="1" applyFill="1" applyBorder="1" applyAlignment="1"/>
    <xf numFmtId="0" fontId="0" fillId="3" borderId="3" xfId="0" applyFill="1" applyBorder="1"/>
    <xf numFmtId="3" fontId="6" fillId="3" borderId="4" xfId="0" applyNumberFormat="1" applyFont="1" applyFill="1" applyBorder="1" applyAlignment="1">
      <alignment horizontal="center"/>
    </xf>
    <xf numFmtId="0" fontId="8" fillId="3" borderId="4" xfId="0" applyFont="1" applyFill="1" applyBorder="1" applyAlignment="1"/>
    <xf numFmtId="43" fontId="8" fillId="3" borderId="4" xfId="1" applyFont="1" applyFill="1" applyBorder="1" applyAlignment="1"/>
    <xf numFmtId="43" fontId="0" fillId="3" borderId="4" xfId="1" applyFont="1" applyFill="1" applyBorder="1"/>
    <xf numFmtId="43" fontId="25" fillId="3" borderId="4" xfId="1" applyFont="1" applyFill="1" applyBorder="1"/>
    <xf numFmtId="164" fontId="6" fillId="3" borderId="4" xfId="1" applyNumberFormat="1" applyFont="1" applyFill="1" applyBorder="1"/>
    <xf numFmtId="164" fontId="6" fillId="3" borderId="4" xfId="1" applyNumberFormat="1" applyFont="1" applyFill="1" applyBorder="1" applyAlignment="1"/>
    <xf numFmtId="164" fontId="0" fillId="3" borderId="4" xfId="1" applyNumberFormat="1" applyFont="1" applyFill="1" applyBorder="1"/>
    <xf numFmtId="0" fontId="0" fillId="3" borderId="5" xfId="0" applyFill="1" applyBorder="1"/>
    <xf numFmtId="0" fontId="10" fillId="3" borderId="0" xfId="0" applyFont="1" applyFill="1" applyBorder="1" applyAlignment="1">
      <alignment horizontal="left"/>
    </xf>
    <xf numFmtId="0" fontId="21" fillId="2" borderId="10" xfId="0" applyFont="1" applyFill="1" applyBorder="1" applyAlignment="1">
      <alignment horizontal="center" wrapText="1"/>
    </xf>
    <xf numFmtId="0" fontId="21" fillId="2" borderId="10" xfId="0" applyFont="1" applyFill="1" applyBorder="1" applyAlignment="1">
      <alignment horizontal="left" vertical="center"/>
    </xf>
    <xf numFmtId="0" fontId="21" fillId="2" borderId="10" xfId="0" applyFont="1" applyFill="1" applyBorder="1" applyAlignment="1">
      <alignment horizontal="left" wrapText="1"/>
    </xf>
    <xf numFmtId="0" fontId="21" fillId="2" borderId="10" xfId="0" applyFont="1" applyFill="1" applyBorder="1" applyAlignment="1">
      <alignment horizontal="left" vertical="center" wrapText="1"/>
    </xf>
    <xf numFmtId="43" fontId="19" fillId="2" borderId="10" xfId="1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1" fontId="11" fillId="3" borderId="0" xfId="0" applyNumberFormat="1" applyFont="1" applyFill="1" applyBorder="1" applyAlignment="1">
      <alignment horizontal="right"/>
    </xf>
    <xf numFmtId="1" fontId="11" fillId="3" borderId="0" xfId="1" applyNumberFormat="1" applyFont="1" applyFill="1" applyBorder="1"/>
  </cellXfs>
  <cellStyles count="6">
    <cellStyle name="Millares" xfId="1" builtinId="3"/>
    <cellStyle name="Millares 3" xfId="3"/>
    <cellStyle name="Normal" xfId="0" builtinId="0"/>
    <cellStyle name="Normal 2" xfId="4"/>
    <cellStyle name="Normal 2 3 2" xfId="5"/>
    <cellStyle name="Normal 5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129888</xdr:colOff>
      <xdr:row>1</xdr:row>
      <xdr:rowOff>17318</xdr:rowOff>
    </xdr:from>
    <xdr:to>
      <xdr:col>3</xdr:col>
      <xdr:colOff>550200</xdr:colOff>
      <xdr:row>3</xdr:row>
      <xdr:rowOff>124113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888" y="207818"/>
          <a:ext cx="2489835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4"/>
  <sheetViews>
    <sheetView tabSelected="1" zoomScale="110" zoomScaleNormal="110" workbookViewId="0">
      <selection activeCell="X9" sqref="X9:X36"/>
    </sheetView>
  </sheetViews>
  <sheetFormatPr baseColWidth="10" defaultRowHeight="15" x14ac:dyDescent="0.25"/>
  <cols>
    <col min="1" max="1" width="8" customWidth="1"/>
    <col min="2" max="2" width="11.5703125" bestFit="1" customWidth="1"/>
    <col min="3" max="3" width="11.42578125" customWidth="1"/>
    <col min="4" max="4" width="19.42578125" bestFit="1" customWidth="1"/>
    <col min="5" max="5" width="10" bestFit="1" customWidth="1"/>
    <col min="6" max="6" width="5" customWidth="1"/>
    <col min="7" max="7" width="14.28515625" style="6" customWidth="1"/>
    <col min="8" max="8" width="14.42578125" style="6" customWidth="1"/>
    <col min="9" max="9" width="16" style="26" customWidth="1"/>
    <col min="10" max="22" width="10.140625" style="7" customWidth="1"/>
    <col min="23" max="24" width="9.5703125" customWidth="1"/>
    <col min="25" max="25" width="11.42578125" customWidth="1"/>
    <col min="26" max="26" width="4" customWidth="1"/>
    <col min="27" max="30" width="11.42578125" customWidth="1"/>
  </cols>
  <sheetData>
    <row r="1" spans="1:33" s="1" customFormat="1" x14ac:dyDescent="0.25">
      <c r="A1" s="51"/>
      <c r="B1" s="51"/>
      <c r="C1" s="51"/>
      <c r="D1" s="51"/>
      <c r="E1" s="51"/>
      <c r="F1" s="51"/>
      <c r="G1" s="52"/>
      <c r="H1" s="52"/>
      <c r="I1" s="53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1"/>
      <c r="X1" s="51"/>
    </row>
    <row r="2" spans="1:33" s="1" customFormat="1" x14ac:dyDescent="0.25">
      <c r="A2" s="51"/>
      <c r="B2" s="51"/>
      <c r="C2" s="51"/>
      <c r="D2" s="51"/>
      <c r="E2" s="51"/>
      <c r="F2" s="51"/>
      <c r="G2" s="52"/>
      <c r="H2" s="52"/>
      <c r="I2" s="53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115"/>
      <c r="W2" s="115"/>
      <c r="X2" s="112"/>
      <c r="Y2" s="8"/>
    </row>
    <row r="3" spans="1:33" s="1" customFormat="1" ht="18.75" customHeight="1" x14ac:dyDescent="0.25">
      <c r="A3" s="116" t="s">
        <v>22</v>
      </c>
      <c r="B3" s="116"/>
      <c r="C3" s="116"/>
      <c r="D3" s="116"/>
      <c r="E3" s="116"/>
      <c r="F3" s="116"/>
      <c r="G3" s="116" t="s">
        <v>21</v>
      </c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 t="s">
        <v>17</v>
      </c>
      <c r="W3" s="116"/>
      <c r="X3" s="113"/>
      <c r="Y3" s="11"/>
    </row>
    <row r="4" spans="1:33" s="1" customFormat="1" ht="18.75" customHeight="1" x14ac:dyDescent="0.25">
      <c r="A4" s="116" t="s">
        <v>189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3"/>
      <c r="Y4" s="11"/>
    </row>
    <row r="5" spans="1:33" s="1" customFormat="1" x14ac:dyDescent="0.25">
      <c r="A5" s="55"/>
      <c r="B5" s="55"/>
      <c r="C5" s="55"/>
      <c r="D5" s="55"/>
      <c r="E5" s="55"/>
      <c r="F5" s="55"/>
      <c r="G5" s="56"/>
      <c r="H5" s="56"/>
      <c r="I5" s="56"/>
      <c r="J5" s="57"/>
      <c r="K5" s="57"/>
      <c r="L5" s="57"/>
      <c r="M5" s="57"/>
      <c r="N5" s="54"/>
      <c r="O5" s="54"/>
      <c r="P5" s="54"/>
      <c r="Q5" s="54"/>
      <c r="R5" s="54"/>
      <c r="S5" s="54"/>
      <c r="T5" s="54"/>
      <c r="U5" s="54"/>
      <c r="V5" s="54"/>
      <c r="W5" s="51"/>
      <c r="X5" s="51"/>
    </row>
    <row r="6" spans="1:33" s="1" customFormat="1" ht="18.75" x14ac:dyDescent="0.25">
      <c r="A6" s="116" t="s">
        <v>191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 t="s">
        <v>1</v>
      </c>
      <c r="V6" s="117"/>
      <c r="W6" s="117"/>
      <c r="X6" s="114"/>
      <c r="Y6" s="12"/>
    </row>
    <row r="7" spans="1:33" ht="16.5" thickBot="1" x14ac:dyDescent="0.3">
      <c r="A7" s="58"/>
      <c r="B7" s="59"/>
      <c r="C7" s="59"/>
      <c r="D7" s="60"/>
      <c r="E7" s="60"/>
      <c r="F7" s="60"/>
      <c r="G7" s="61"/>
      <c r="H7" s="61"/>
      <c r="I7" s="62"/>
      <c r="J7" s="63"/>
      <c r="K7" s="63"/>
      <c r="L7" s="63"/>
      <c r="M7" s="63"/>
      <c r="N7" s="63"/>
      <c r="O7" s="63"/>
      <c r="P7" s="63"/>
      <c r="Q7" s="63"/>
      <c r="R7" s="63"/>
      <c r="S7" s="64"/>
      <c r="T7" s="65"/>
      <c r="U7" s="66" t="s">
        <v>0</v>
      </c>
      <c r="V7" s="67"/>
      <c r="W7" s="68"/>
      <c r="X7" s="51"/>
    </row>
    <row r="8" spans="1:33" s="3" customFormat="1" ht="64.5" customHeight="1" x14ac:dyDescent="0.25">
      <c r="A8" s="107" t="s">
        <v>30</v>
      </c>
      <c r="B8" s="108" t="s">
        <v>18</v>
      </c>
      <c r="C8" s="109" t="s">
        <v>31</v>
      </c>
      <c r="D8" s="110" t="s">
        <v>32</v>
      </c>
      <c r="E8" s="110" t="s">
        <v>33</v>
      </c>
      <c r="F8" s="109" t="s">
        <v>19</v>
      </c>
      <c r="G8" s="109" t="s">
        <v>34</v>
      </c>
      <c r="H8" s="109" t="s">
        <v>35</v>
      </c>
      <c r="I8" s="111" t="s">
        <v>36</v>
      </c>
      <c r="J8" s="13" t="s">
        <v>2</v>
      </c>
      <c r="K8" s="13" t="s">
        <v>3</v>
      </c>
      <c r="L8" s="13" t="s">
        <v>4</v>
      </c>
      <c r="M8" s="13" t="s">
        <v>5</v>
      </c>
      <c r="N8" s="13" t="s">
        <v>6</v>
      </c>
      <c r="O8" s="13" t="s">
        <v>7</v>
      </c>
      <c r="P8" s="13" t="s">
        <v>8</v>
      </c>
      <c r="Q8" s="13" t="s">
        <v>9</v>
      </c>
      <c r="R8" s="13" t="s">
        <v>10</v>
      </c>
      <c r="S8" s="13" t="s">
        <v>11</v>
      </c>
      <c r="T8" s="13" t="s">
        <v>12</v>
      </c>
      <c r="U8" s="14" t="s">
        <v>13</v>
      </c>
      <c r="V8" s="14" t="s">
        <v>14</v>
      </c>
      <c r="W8" s="15" t="s">
        <v>15</v>
      </c>
      <c r="X8" s="15"/>
      <c r="Y8" s="19" t="s">
        <v>38</v>
      </c>
      <c r="Z8" s="20" t="s">
        <v>39</v>
      </c>
      <c r="AA8" s="19" t="s">
        <v>25</v>
      </c>
      <c r="AB8" s="20" t="s">
        <v>26</v>
      </c>
      <c r="AC8" s="19" t="s">
        <v>27</v>
      </c>
      <c r="AD8" s="19" t="s">
        <v>28</v>
      </c>
      <c r="AE8" s="20" t="s">
        <v>29</v>
      </c>
      <c r="AF8" s="20" t="s">
        <v>26</v>
      </c>
    </row>
    <row r="9" spans="1:33" s="2" customFormat="1" ht="18" customHeight="1" x14ac:dyDescent="0.25">
      <c r="A9" s="34" t="s">
        <v>83</v>
      </c>
      <c r="B9" s="25" t="s">
        <v>84</v>
      </c>
      <c r="C9" s="27" t="s">
        <v>20</v>
      </c>
      <c r="D9" s="28" t="s">
        <v>59</v>
      </c>
      <c r="E9" s="32">
        <v>823001518</v>
      </c>
      <c r="F9" s="30" t="s">
        <v>60</v>
      </c>
      <c r="G9" s="31">
        <v>906572662</v>
      </c>
      <c r="H9" s="27"/>
      <c r="I9" s="31">
        <v>906572662</v>
      </c>
      <c r="J9" s="69">
        <f>+I9/12</f>
        <v>75547721.833333328</v>
      </c>
      <c r="K9" s="70">
        <v>75547721</v>
      </c>
      <c r="L9" s="70">
        <v>75547721</v>
      </c>
      <c r="M9" s="70">
        <v>75547721</v>
      </c>
      <c r="N9" s="70">
        <v>75547721</v>
      </c>
      <c r="O9" s="70">
        <v>75547721</v>
      </c>
      <c r="P9" s="70">
        <v>75547721</v>
      </c>
      <c r="Q9" s="70">
        <v>75547721</v>
      </c>
      <c r="R9" s="70">
        <v>75547721</v>
      </c>
      <c r="S9" s="70">
        <v>75547721</v>
      </c>
      <c r="T9" s="70">
        <v>75547721</v>
      </c>
      <c r="U9" s="70">
        <v>75547721</v>
      </c>
      <c r="V9" s="71">
        <f t="shared" ref="V9" si="0">+I9-K9-L9-M9-N9-O9-P9-Q9-R9-S9-T9-U9</f>
        <v>75547731</v>
      </c>
      <c r="W9" s="69">
        <f t="shared" ref="W9" si="1">SUM(K9:V9)</f>
        <v>906572662</v>
      </c>
      <c r="X9" s="69">
        <f>+K9-V9</f>
        <v>-10</v>
      </c>
      <c r="Y9" s="39" t="s">
        <v>126</v>
      </c>
      <c r="Z9" s="40">
        <v>3</v>
      </c>
      <c r="AA9" s="39" t="s">
        <v>40</v>
      </c>
      <c r="AB9" s="40" t="s">
        <v>24</v>
      </c>
      <c r="AC9" s="41" t="s">
        <v>127</v>
      </c>
      <c r="AD9" s="42" t="s">
        <v>84</v>
      </c>
      <c r="AE9" s="39" t="s">
        <v>128</v>
      </c>
      <c r="AF9" s="39" t="s">
        <v>24</v>
      </c>
      <c r="AG9" s="50">
        <f>+Y9-E9</f>
        <v>0</v>
      </c>
    </row>
    <row r="10" spans="1:33" s="2" customFormat="1" ht="18" customHeight="1" x14ac:dyDescent="0.25">
      <c r="A10" s="34" t="s">
        <v>85</v>
      </c>
      <c r="B10" s="25" t="s">
        <v>86</v>
      </c>
      <c r="C10" s="27" t="s">
        <v>20</v>
      </c>
      <c r="D10" s="28" t="s">
        <v>62</v>
      </c>
      <c r="E10" s="33">
        <v>823001901</v>
      </c>
      <c r="F10" s="30" t="s">
        <v>45</v>
      </c>
      <c r="G10" s="31">
        <v>123064349</v>
      </c>
      <c r="H10" s="27"/>
      <c r="I10" s="31">
        <v>123064349</v>
      </c>
      <c r="J10" s="69">
        <f t="shared" ref="J10:J36" si="2">+I10/12</f>
        <v>10255362.416666666</v>
      </c>
      <c r="K10" s="70">
        <v>10255362</v>
      </c>
      <c r="L10" s="70">
        <v>10255362</v>
      </c>
      <c r="M10" s="70">
        <v>10255362</v>
      </c>
      <c r="N10" s="70">
        <v>10255362</v>
      </c>
      <c r="O10" s="70">
        <v>10255362</v>
      </c>
      <c r="P10" s="70">
        <v>10255362</v>
      </c>
      <c r="Q10" s="70">
        <v>10255362</v>
      </c>
      <c r="R10" s="70">
        <v>10255362</v>
      </c>
      <c r="S10" s="70">
        <v>10255362</v>
      </c>
      <c r="T10" s="70">
        <v>10255362</v>
      </c>
      <c r="U10" s="70">
        <v>10255362</v>
      </c>
      <c r="V10" s="71">
        <f t="shared" ref="V10:V36" si="3">+I10-K10-L10-M10-N10-O10-P10-Q10-R10-S10-T10-U10</f>
        <v>10255367</v>
      </c>
      <c r="W10" s="69">
        <f t="shared" ref="W10:W36" si="4">SUM(K10:V10)</f>
        <v>123064349</v>
      </c>
      <c r="X10" s="69">
        <f t="shared" ref="X10:X36" si="5">+K10-V10</f>
        <v>-5</v>
      </c>
      <c r="Y10" s="39">
        <v>823001901</v>
      </c>
      <c r="Z10" s="40">
        <v>1</v>
      </c>
      <c r="AA10" s="39" t="s">
        <v>129</v>
      </c>
      <c r="AB10" s="40" t="s">
        <v>41</v>
      </c>
      <c r="AC10" s="41" t="s">
        <v>130</v>
      </c>
      <c r="AD10" s="42" t="s">
        <v>84</v>
      </c>
      <c r="AE10" s="39" t="s">
        <v>131</v>
      </c>
      <c r="AF10" s="39" t="s">
        <v>41</v>
      </c>
      <c r="AG10" s="50">
        <f t="shared" ref="AG10:AG36" si="6">+Y10-E10</f>
        <v>0</v>
      </c>
    </row>
    <row r="11" spans="1:33" s="2" customFormat="1" ht="18" customHeight="1" x14ac:dyDescent="0.25">
      <c r="A11" s="34">
        <v>70418</v>
      </c>
      <c r="B11" s="25" t="s">
        <v>87</v>
      </c>
      <c r="C11" s="27" t="s">
        <v>20</v>
      </c>
      <c r="D11" s="28" t="s">
        <v>69</v>
      </c>
      <c r="E11" s="32">
        <v>823002541</v>
      </c>
      <c r="F11" s="30" t="s">
        <v>58</v>
      </c>
      <c r="G11" s="31">
        <v>146770744</v>
      </c>
      <c r="H11" s="27"/>
      <c r="I11" s="31">
        <v>146770744</v>
      </c>
      <c r="J11" s="69">
        <f t="shared" si="2"/>
        <v>12230895.333333334</v>
      </c>
      <c r="K11" s="70">
        <v>12230895</v>
      </c>
      <c r="L11" s="70">
        <v>12230895</v>
      </c>
      <c r="M11" s="70">
        <v>12230895</v>
      </c>
      <c r="N11" s="70">
        <v>12230895</v>
      </c>
      <c r="O11" s="70">
        <v>12230895</v>
      </c>
      <c r="P11" s="70">
        <v>12230895</v>
      </c>
      <c r="Q11" s="70">
        <v>12230895</v>
      </c>
      <c r="R11" s="70">
        <v>12230895</v>
      </c>
      <c r="S11" s="70">
        <v>12230895</v>
      </c>
      <c r="T11" s="70">
        <v>12230895</v>
      </c>
      <c r="U11" s="70">
        <v>12230895</v>
      </c>
      <c r="V11" s="71">
        <f t="shared" si="3"/>
        <v>12230899</v>
      </c>
      <c r="W11" s="69">
        <f t="shared" si="4"/>
        <v>146770744</v>
      </c>
      <c r="X11" s="69">
        <f t="shared" si="5"/>
        <v>-4</v>
      </c>
      <c r="Y11" s="43">
        <v>823002541</v>
      </c>
      <c r="Z11" s="44">
        <v>8</v>
      </c>
      <c r="AA11" s="39" t="s">
        <v>40</v>
      </c>
      <c r="AB11" s="44" t="s">
        <v>24</v>
      </c>
      <c r="AC11" s="45">
        <v>240256818</v>
      </c>
      <c r="AD11" s="43" t="s">
        <v>132</v>
      </c>
      <c r="AE11" s="43">
        <v>240256826</v>
      </c>
      <c r="AF11" s="43" t="s">
        <v>24</v>
      </c>
      <c r="AG11" s="50">
        <f t="shared" si="6"/>
        <v>0</v>
      </c>
    </row>
    <row r="12" spans="1:33" s="2" customFormat="1" ht="18" customHeight="1" x14ac:dyDescent="0.25">
      <c r="A12" s="34">
        <v>70429</v>
      </c>
      <c r="B12" s="25" t="s">
        <v>88</v>
      </c>
      <c r="C12" s="27" t="s">
        <v>20</v>
      </c>
      <c r="D12" s="28" t="s">
        <v>66</v>
      </c>
      <c r="E12" s="32">
        <v>823002044</v>
      </c>
      <c r="F12" s="30" t="s">
        <v>52</v>
      </c>
      <c r="G12" s="31">
        <v>217029906</v>
      </c>
      <c r="H12" s="27"/>
      <c r="I12" s="31">
        <v>217029906</v>
      </c>
      <c r="J12" s="69">
        <f t="shared" si="2"/>
        <v>18085825.5</v>
      </c>
      <c r="K12" s="70">
        <v>18085825</v>
      </c>
      <c r="L12" s="70">
        <v>18085825</v>
      </c>
      <c r="M12" s="70">
        <v>18085825</v>
      </c>
      <c r="N12" s="70">
        <v>18085825</v>
      </c>
      <c r="O12" s="70">
        <v>18085825</v>
      </c>
      <c r="P12" s="70">
        <v>18085825</v>
      </c>
      <c r="Q12" s="70">
        <v>18085825</v>
      </c>
      <c r="R12" s="70">
        <v>18085825</v>
      </c>
      <c r="S12" s="70">
        <v>18085825</v>
      </c>
      <c r="T12" s="70">
        <v>18085825</v>
      </c>
      <c r="U12" s="70">
        <v>18085825</v>
      </c>
      <c r="V12" s="71">
        <f t="shared" si="3"/>
        <v>18085831</v>
      </c>
      <c r="W12" s="69">
        <f t="shared" si="4"/>
        <v>217029906</v>
      </c>
      <c r="X12" s="69">
        <f t="shared" si="5"/>
        <v>-6</v>
      </c>
      <c r="Y12" s="39">
        <v>823002044</v>
      </c>
      <c r="Z12" s="40">
        <v>9</v>
      </c>
      <c r="AA12" s="39" t="s">
        <v>43</v>
      </c>
      <c r="AB12" s="40" t="s">
        <v>41</v>
      </c>
      <c r="AC12" s="41" t="s">
        <v>133</v>
      </c>
      <c r="AD12" s="42" t="s">
        <v>134</v>
      </c>
      <c r="AE12" s="39" t="s">
        <v>135</v>
      </c>
      <c r="AF12" s="39" t="s">
        <v>44</v>
      </c>
      <c r="AG12" s="50">
        <f t="shared" si="6"/>
        <v>0</v>
      </c>
    </row>
    <row r="13" spans="1:33" s="2" customFormat="1" ht="18" customHeight="1" x14ac:dyDescent="0.25">
      <c r="A13" s="34">
        <v>70473</v>
      </c>
      <c r="B13" s="25" t="s">
        <v>89</v>
      </c>
      <c r="C13" s="27" t="s">
        <v>20</v>
      </c>
      <c r="D13" s="28" t="s">
        <v>70</v>
      </c>
      <c r="E13" s="32">
        <v>823002856</v>
      </c>
      <c r="F13" s="30" t="s">
        <v>65</v>
      </c>
      <c r="G13" s="31">
        <v>97980609</v>
      </c>
      <c r="H13" s="27"/>
      <c r="I13" s="31">
        <v>97980609</v>
      </c>
      <c r="J13" s="69">
        <f t="shared" si="2"/>
        <v>8165050.75</v>
      </c>
      <c r="K13" s="70">
        <v>8165050</v>
      </c>
      <c r="L13" s="70">
        <v>8165050</v>
      </c>
      <c r="M13" s="70">
        <v>8165050</v>
      </c>
      <c r="N13" s="70">
        <v>8165050</v>
      </c>
      <c r="O13" s="70">
        <v>8165050</v>
      </c>
      <c r="P13" s="70">
        <v>8165050</v>
      </c>
      <c r="Q13" s="70">
        <v>8165050</v>
      </c>
      <c r="R13" s="70">
        <v>8165050</v>
      </c>
      <c r="S13" s="70">
        <v>8165050</v>
      </c>
      <c r="T13" s="70">
        <v>8165050</v>
      </c>
      <c r="U13" s="70">
        <v>8165050</v>
      </c>
      <c r="V13" s="71">
        <f t="shared" si="3"/>
        <v>8165059</v>
      </c>
      <c r="W13" s="69">
        <f t="shared" si="4"/>
        <v>97980609</v>
      </c>
      <c r="X13" s="69">
        <f t="shared" si="5"/>
        <v>-9</v>
      </c>
      <c r="Y13" s="39">
        <v>823002856</v>
      </c>
      <c r="Z13" s="40" t="s">
        <v>65</v>
      </c>
      <c r="AA13" s="39" t="s">
        <v>40</v>
      </c>
      <c r="AB13" s="40" t="s">
        <v>41</v>
      </c>
      <c r="AC13" s="41" t="s">
        <v>187</v>
      </c>
      <c r="AD13" s="42" t="s">
        <v>120</v>
      </c>
      <c r="AE13" s="39" t="s">
        <v>188</v>
      </c>
      <c r="AF13" s="39" t="s">
        <v>41</v>
      </c>
      <c r="AG13" s="50">
        <f t="shared" si="6"/>
        <v>0</v>
      </c>
    </row>
    <row r="14" spans="1:33" s="2" customFormat="1" ht="18" customHeight="1" x14ac:dyDescent="0.25">
      <c r="A14" s="34">
        <v>70508</v>
      </c>
      <c r="B14" s="25" t="s">
        <v>90</v>
      </c>
      <c r="C14" s="27" t="s">
        <v>20</v>
      </c>
      <c r="D14" s="28" t="s">
        <v>61</v>
      </c>
      <c r="E14" s="32">
        <v>823001873</v>
      </c>
      <c r="F14" s="30" t="s">
        <v>60</v>
      </c>
      <c r="G14" s="31">
        <v>132724932</v>
      </c>
      <c r="H14" s="27"/>
      <c r="I14" s="31">
        <v>132724932</v>
      </c>
      <c r="J14" s="69">
        <f t="shared" si="2"/>
        <v>11060411</v>
      </c>
      <c r="K14" s="70">
        <v>11060411</v>
      </c>
      <c r="L14" s="70">
        <v>11060411</v>
      </c>
      <c r="M14" s="70">
        <v>11060411</v>
      </c>
      <c r="N14" s="70">
        <v>11060411</v>
      </c>
      <c r="O14" s="70">
        <v>11060411</v>
      </c>
      <c r="P14" s="70">
        <v>11060411</v>
      </c>
      <c r="Q14" s="70">
        <v>11060411</v>
      </c>
      <c r="R14" s="70">
        <v>11060411</v>
      </c>
      <c r="S14" s="70">
        <v>11060411</v>
      </c>
      <c r="T14" s="70">
        <v>11060411</v>
      </c>
      <c r="U14" s="70">
        <v>11060411</v>
      </c>
      <c r="V14" s="71">
        <f t="shared" si="3"/>
        <v>11060411</v>
      </c>
      <c r="W14" s="69">
        <f t="shared" si="4"/>
        <v>132724932</v>
      </c>
      <c r="X14" s="69">
        <f t="shared" si="5"/>
        <v>0</v>
      </c>
      <c r="Y14" s="39">
        <v>823001873</v>
      </c>
      <c r="Z14" s="40">
        <v>3</v>
      </c>
      <c r="AA14" s="39" t="s">
        <v>40</v>
      </c>
      <c r="AB14" s="40" t="s">
        <v>24</v>
      </c>
      <c r="AC14" s="41" t="s">
        <v>136</v>
      </c>
      <c r="AD14" s="42" t="s">
        <v>137</v>
      </c>
      <c r="AE14" s="39" t="s">
        <v>138</v>
      </c>
      <c r="AF14" s="39" t="s">
        <v>24</v>
      </c>
      <c r="AG14" s="50">
        <f t="shared" si="6"/>
        <v>0</v>
      </c>
    </row>
    <row r="15" spans="1:33" s="2" customFormat="1" ht="18" customHeight="1" x14ac:dyDescent="0.25">
      <c r="A15" s="34">
        <v>70708</v>
      </c>
      <c r="B15" s="25" t="s">
        <v>91</v>
      </c>
      <c r="C15" s="27" t="s">
        <v>20</v>
      </c>
      <c r="D15" s="25" t="s">
        <v>57</v>
      </c>
      <c r="E15" s="32">
        <v>823001035</v>
      </c>
      <c r="F15" s="30" t="s">
        <v>58</v>
      </c>
      <c r="G15" s="31">
        <v>323898276</v>
      </c>
      <c r="H15" s="27"/>
      <c r="I15" s="31">
        <v>323898276</v>
      </c>
      <c r="J15" s="69">
        <f t="shared" si="2"/>
        <v>26991523</v>
      </c>
      <c r="K15" s="70">
        <v>26991523</v>
      </c>
      <c r="L15" s="70">
        <v>26991523</v>
      </c>
      <c r="M15" s="70">
        <v>26991523</v>
      </c>
      <c r="N15" s="70">
        <v>26991523</v>
      </c>
      <c r="O15" s="70">
        <v>26991523</v>
      </c>
      <c r="P15" s="70">
        <v>26991523</v>
      </c>
      <c r="Q15" s="70">
        <v>26991523</v>
      </c>
      <c r="R15" s="70">
        <v>26991523</v>
      </c>
      <c r="S15" s="70">
        <v>26991523</v>
      </c>
      <c r="T15" s="70">
        <v>26991523</v>
      </c>
      <c r="U15" s="70">
        <v>26991523</v>
      </c>
      <c r="V15" s="71">
        <f t="shared" si="3"/>
        <v>26991523</v>
      </c>
      <c r="W15" s="69">
        <f t="shared" si="4"/>
        <v>323898276</v>
      </c>
      <c r="X15" s="69">
        <f t="shared" si="5"/>
        <v>0</v>
      </c>
      <c r="Y15" s="47">
        <v>823001035</v>
      </c>
      <c r="Z15" s="40" t="s">
        <v>58</v>
      </c>
      <c r="AA15" s="42" t="s">
        <v>46</v>
      </c>
      <c r="AB15" s="42" t="s">
        <v>41</v>
      </c>
      <c r="AC15" s="42" t="s">
        <v>139</v>
      </c>
      <c r="AD15" s="42" t="s">
        <v>91</v>
      </c>
      <c r="AE15" s="39" t="s">
        <v>140</v>
      </c>
      <c r="AF15" s="42" t="s">
        <v>44</v>
      </c>
      <c r="AG15" s="50">
        <f t="shared" si="6"/>
        <v>0</v>
      </c>
    </row>
    <row r="16" spans="1:33" s="2" customFormat="1" ht="18" customHeight="1" x14ac:dyDescent="0.25">
      <c r="A16" s="34">
        <v>70717</v>
      </c>
      <c r="B16" s="25" t="s">
        <v>92</v>
      </c>
      <c r="C16" s="27" t="s">
        <v>20</v>
      </c>
      <c r="D16" s="28" t="s">
        <v>64</v>
      </c>
      <c r="E16" s="32">
        <v>823001999</v>
      </c>
      <c r="F16" s="30" t="s">
        <v>65</v>
      </c>
      <c r="G16" s="31">
        <v>102554574</v>
      </c>
      <c r="H16" s="27"/>
      <c r="I16" s="31">
        <v>102554574</v>
      </c>
      <c r="J16" s="69">
        <f t="shared" si="2"/>
        <v>8546214.5</v>
      </c>
      <c r="K16" s="70">
        <v>8546214</v>
      </c>
      <c r="L16" s="70">
        <v>8546214</v>
      </c>
      <c r="M16" s="70">
        <v>8546214</v>
      </c>
      <c r="N16" s="70">
        <v>8546214</v>
      </c>
      <c r="O16" s="70">
        <v>8546214</v>
      </c>
      <c r="P16" s="70">
        <v>8546214</v>
      </c>
      <c r="Q16" s="70">
        <v>8546214</v>
      </c>
      <c r="R16" s="70">
        <v>8546214</v>
      </c>
      <c r="S16" s="70">
        <v>8546214</v>
      </c>
      <c r="T16" s="70">
        <v>8546214</v>
      </c>
      <c r="U16" s="70">
        <v>8546214</v>
      </c>
      <c r="V16" s="71">
        <f t="shared" si="3"/>
        <v>8546220</v>
      </c>
      <c r="W16" s="69">
        <f t="shared" si="4"/>
        <v>102554574</v>
      </c>
      <c r="X16" s="69">
        <f t="shared" si="5"/>
        <v>-6</v>
      </c>
      <c r="Y16" s="47" t="s">
        <v>141</v>
      </c>
      <c r="Z16" s="48" t="s">
        <v>65</v>
      </c>
      <c r="AA16" s="46" t="s">
        <v>43</v>
      </c>
      <c r="AB16" s="46" t="s">
        <v>41</v>
      </c>
      <c r="AC16" s="42" t="s">
        <v>142</v>
      </c>
      <c r="AD16" s="46" t="s">
        <v>143</v>
      </c>
      <c r="AE16" s="39" t="s">
        <v>144</v>
      </c>
      <c r="AF16" s="46" t="s">
        <v>41</v>
      </c>
      <c r="AG16" s="50">
        <f t="shared" si="6"/>
        <v>0</v>
      </c>
    </row>
    <row r="17" spans="1:33" s="2" customFormat="1" ht="18" customHeight="1" x14ac:dyDescent="0.25">
      <c r="A17" s="34" t="s">
        <v>93</v>
      </c>
      <c r="B17" s="25" t="s">
        <v>94</v>
      </c>
      <c r="C17" s="27" t="s">
        <v>20</v>
      </c>
      <c r="D17" s="25" t="s">
        <v>54</v>
      </c>
      <c r="E17" s="33">
        <v>823000624</v>
      </c>
      <c r="F17" s="30" t="s">
        <v>45</v>
      </c>
      <c r="G17" s="31">
        <v>299775954</v>
      </c>
      <c r="H17" s="27"/>
      <c r="I17" s="31">
        <v>299775954</v>
      </c>
      <c r="J17" s="69">
        <f t="shared" si="2"/>
        <v>24981329.5</v>
      </c>
      <c r="K17" s="70">
        <v>24981329</v>
      </c>
      <c r="L17" s="70">
        <v>24981329</v>
      </c>
      <c r="M17" s="70">
        <v>24981329</v>
      </c>
      <c r="N17" s="70">
        <v>24981329</v>
      </c>
      <c r="O17" s="70">
        <v>24981329</v>
      </c>
      <c r="P17" s="70">
        <v>24981329</v>
      </c>
      <c r="Q17" s="70">
        <v>24981329</v>
      </c>
      <c r="R17" s="70">
        <v>24981329</v>
      </c>
      <c r="S17" s="70">
        <v>24981329</v>
      </c>
      <c r="T17" s="70">
        <v>24981329</v>
      </c>
      <c r="U17" s="70">
        <v>24981329</v>
      </c>
      <c r="V17" s="71">
        <f t="shared" si="3"/>
        <v>24981335</v>
      </c>
      <c r="W17" s="69">
        <f t="shared" si="4"/>
        <v>299775954</v>
      </c>
      <c r="X17" s="69">
        <f t="shared" si="5"/>
        <v>-6</v>
      </c>
      <c r="Y17" s="43">
        <v>823000624</v>
      </c>
      <c r="Z17" s="44">
        <v>1</v>
      </c>
      <c r="AA17" s="39" t="s">
        <v>43</v>
      </c>
      <c r="AB17" s="44" t="s">
        <v>41</v>
      </c>
      <c r="AC17" s="45" t="s">
        <v>145</v>
      </c>
      <c r="AD17" s="43" t="s">
        <v>146</v>
      </c>
      <c r="AE17" s="43" t="s">
        <v>147</v>
      </c>
      <c r="AF17" s="43" t="s">
        <v>41</v>
      </c>
      <c r="AG17" s="50">
        <f t="shared" si="6"/>
        <v>0</v>
      </c>
    </row>
    <row r="18" spans="1:33" s="2" customFormat="1" ht="18" customHeight="1" x14ac:dyDescent="0.25">
      <c r="A18" s="35" t="s">
        <v>95</v>
      </c>
      <c r="B18" s="25" t="s">
        <v>96</v>
      </c>
      <c r="C18" s="27" t="s">
        <v>37</v>
      </c>
      <c r="D18" s="28" t="s">
        <v>67</v>
      </c>
      <c r="E18" s="32">
        <v>823002149</v>
      </c>
      <c r="F18" s="30" t="s">
        <v>60</v>
      </c>
      <c r="G18" s="27"/>
      <c r="H18" s="31">
        <v>105452314</v>
      </c>
      <c r="I18" s="31">
        <v>105452314</v>
      </c>
      <c r="J18" s="69">
        <f t="shared" si="2"/>
        <v>8787692.833333334</v>
      </c>
      <c r="K18" s="70">
        <v>8787692</v>
      </c>
      <c r="L18" s="70">
        <v>8787692</v>
      </c>
      <c r="M18" s="70">
        <v>8787692</v>
      </c>
      <c r="N18" s="70">
        <v>8787692</v>
      </c>
      <c r="O18" s="70">
        <v>8787692</v>
      </c>
      <c r="P18" s="70">
        <v>8787692</v>
      </c>
      <c r="Q18" s="70">
        <v>8787692</v>
      </c>
      <c r="R18" s="70">
        <v>8787692</v>
      </c>
      <c r="S18" s="70">
        <v>8787692</v>
      </c>
      <c r="T18" s="70">
        <v>8787692</v>
      </c>
      <c r="U18" s="70">
        <v>8787692</v>
      </c>
      <c r="V18" s="71">
        <f t="shared" si="3"/>
        <v>8787702</v>
      </c>
      <c r="W18" s="69">
        <f t="shared" si="4"/>
        <v>105452314</v>
      </c>
      <c r="X18" s="69">
        <f t="shared" si="5"/>
        <v>-10</v>
      </c>
      <c r="Y18" s="39">
        <v>823002149</v>
      </c>
      <c r="Z18" s="40">
        <v>3</v>
      </c>
      <c r="AA18" s="39" t="s">
        <v>43</v>
      </c>
      <c r="AB18" s="40" t="s">
        <v>41</v>
      </c>
      <c r="AC18" s="41" t="s">
        <v>148</v>
      </c>
      <c r="AD18" s="42" t="s">
        <v>149</v>
      </c>
      <c r="AE18" s="39" t="s">
        <v>150</v>
      </c>
      <c r="AF18" s="39" t="s">
        <v>41</v>
      </c>
      <c r="AG18" s="50">
        <f t="shared" si="6"/>
        <v>0</v>
      </c>
    </row>
    <row r="19" spans="1:33" s="2" customFormat="1" ht="18" customHeight="1" x14ac:dyDescent="0.25">
      <c r="A19" s="36" t="s">
        <v>97</v>
      </c>
      <c r="B19" s="25" t="s">
        <v>98</v>
      </c>
      <c r="C19" s="27" t="s">
        <v>37</v>
      </c>
      <c r="D19" s="28" t="s">
        <v>63</v>
      </c>
      <c r="E19" s="32">
        <v>823001943</v>
      </c>
      <c r="F19" s="30" t="s">
        <v>47</v>
      </c>
      <c r="G19" s="27"/>
      <c r="H19" s="31">
        <v>254564052</v>
      </c>
      <c r="I19" s="31">
        <v>254564052</v>
      </c>
      <c r="J19" s="69">
        <f t="shared" si="2"/>
        <v>21213671</v>
      </c>
      <c r="K19" s="70">
        <v>21213671</v>
      </c>
      <c r="L19" s="70">
        <v>21213671</v>
      </c>
      <c r="M19" s="70">
        <v>21213671</v>
      </c>
      <c r="N19" s="70">
        <v>21213671</v>
      </c>
      <c r="O19" s="70">
        <v>21213671</v>
      </c>
      <c r="P19" s="70">
        <v>21213671</v>
      </c>
      <c r="Q19" s="70">
        <v>21213671</v>
      </c>
      <c r="R19" s="70">
        <v>21213671</v>
      </c>
      <c r="S19" s="70">
        <v>21213671</v>
      </c>
      <c r="T19" s="70">
        <v>21213671</v>
      </c>
      <c r="U19" s="70">
        <v>21213671</v>
      </c>
      <c r="V19" s="71">
        <f t="shared" si="3"/>
        <v>21213671</v>
      </c>
      <c r="W19" s="69">
        <f t="shared" si="4"/>
        <v>254564052</v>
      </c>
      <c r="X19" s="69">
        <f t="shared" si="5"/>
        <v>0</v>
      </c>
      <c r="Y19" s="39" t="s">
        <v>151</v>
      </c>
      <c r="Z19" s="40">
        <v>0</v>
      </c>
      <c r="AA19" s="39" t="s">
        <v>43</v>
      </c>
      <c r="AB19" s="40" t="s">
        <v>41</v>
      </c>
      <c r="AC19" s="41" t="s">
        <v>152</v>
      </c>
      <c r="AD19" s="42" t="s">
        <v>153</v>
      </c>
      <c r="AE19" s="39" t="s">
        <v>154</v>
      </c>
      <c r="AF19" s="39" t="s">
        <v>41</v>
      </c>
      <c r="AG19" s="50">
        <f t="shared" si="6"/>
        <v>0</v>
      </c>
    </row>
    <row r="20" spans="1:33" s="2" customFormat="1" ht="18" customHeight="1" x14ac:dyDescent="0.25">
      <c r="A20" s="36" t="s">
        <v>99</v>
      </c>
      <c r="B20" s="25" t="s">
        <v>100</v>
      </c>
      <c r="C20" s="27" t="s">
        <v>37</v>
      </c>
      <c r="D20" s="28" t="s">
        <v>79</v>
      </c>
      <c r="E20" s="32">
        <v>900206237</v>
      </c>
      <c r="F20" s="30" t="s">
        <v>52</v>
      </c>
      <c r="G20" s="27"/>
      <c r="H20" s="31">
        <v>127699734</v>
      </c>
      <c r="I20" s="31">
        <v>127699734</v>
      </c>
      <c r="J20" s="69">
        <f t="shared" si="2"/>
        <v>10641644.5</v>
      </c>
      <c r="K20" s="70">
        <v>10641644</v>
      </c>
      <c r="L20" s="70">
        <v>10641644</v>
      </c>
      <c r="M20" s="70">
        <v>10641644</v>
      </c>
      <c r="N20" s="70">
        <v>10641644</v>
      </c>
      <c r="O20" s="70">
        <v>10641644</v>
      </c>
      <c r="P20" s="70">
        <v>10641644</v>
      </c>
      <c r="Q20" s="70">
        <v>10641644</v>
      </c>
      <c r="R20" s="70">
        <v>10641644</v>
      </c>
      <c r="S20" s="70">
        <v>10641644</v>
      </c>
      <c r="T20" s="70">
        <v>10641644</v>
      </c>
      <c r="U20" s="70">
        <v>10641644</v>
      </c>
      <c r="V20" s="71">
        <f t="shared" si="3"/>
        <v>10641650</v>
      </c>
      <c r="W20" s="69">
        <f t="shared" si="4"/>
        <v>127699734</v>
      </c>
      <c r="X20" s="69">
        <f t="shared" si="5"/>
        <v>-6</v>
      </c>
      <c r="Y20" s="39">
        <v>900206237</v>
      </c>
      <c r="Z20" s="40">
        <v>9</v>
      </c>
      <c r="AA20" s="39" t="s">
        <v>40</v>
      </c>
      <c r="AB20" s="40" t="s">
        <v>24</v>
      </c>
      <c r="AC20" s="41" t="s">
        <v>155</v>
      </c>
      <c r="AD20" s="42" t="s">
        <v>156</v>
      </c>
      <c r="AE20" s="39" t="s">
        <v>157</v>
      </c>
      <c r="AF20" s="39" t="s">
        <v>24</v>
      </c>
      <c r="AG20" s="50">
        <f t="shared" si="6"/>
        <v>0</v>
      </c>
    </row>
    <row r="21" spans="1:33" s="2" customFormat="1" ht="18" customHeight="1" x14ac:dyDescent="0.25">
      <c r="A21" s="36" t="s">
        <v>101</v>
      </c>
      <c r="B21" s="25" t="s">
        <v>102</v>
      </c>
      <c r="C21" s="27" t="s">
        <v>37</v>
      </c>
      <c r="D21" s="28" t="s">
        <v>56</v>
      </c>
      <c r="E21" s="32">
        <v>823000878</v>
      </c>
      <c r="F21" s="30" t="s">
        <v>48</v>
      </c>
      <c r="G21" s="27"/>
      <c r="H21" s="31">
        <v>149401369</v>
      </c>
      <c r="I21" s="31">
        <v>149401369</v>
      </c>
      <c r="J21" s="69">
        <f t="shared" si="2"/>
        <v>12450114.083333334</v>
      </c>
      <c r="K21" s="70">
        <v>12450114</v>
      </c>
      <c r="L21" s="70">
        <v>12450114</v>
      </c>
      <c r="M21" s="70">
        <v>12450114</v>
      </c>
      <c r="N21" s="70">
        <v>12450114</v>
      </c>
      <c r="O21" s="70">
        <v>12450114</v>
      </c>
      <c r="P21" s="70">
        <v>12450114</v>
      </c>
      <c r="Q21" s="70">
        <v>12450114</v>
      </c>
      <c r="R21" s="70">
        <v>12450114</v>
      </c>
      <c r="S21" s="70">
        <v>12450114</v>
      </c>
      <c r="T21" s="70">
        <v>12450114</v>
      </c>
      <c r="U21" s="70">
        <v>12450114</v>
      </c>
      <c r="V21" s="71">
        <f t="shared" si="3"/>
        <v>12450115</v>
      </c>
      <c r="W21" s="69">
        <f t="shared" si="4"/>
        <v>149401369</v>
      </c>
      <c r="X21" s="69">
        <f t="shared" si="5"/>
        <v>-1</v>
      </c>
      <c r="Y21" s="47">
        <v>823000878</v>
      </c>
      <c r="Z21" s="40" t="s">
        <v>48</v>
      </c>
      <c r="AA21" s="42" t="s">
        <v>40</v>
      </c>
      <c r="AB21" s="42" t="s">
        <v>24</v>
      </c>
      <c r="AC21" s="42">
        <v>240258285</v>
      </c>
      <c r="AD21" s="42" t="s">
        <v>132</v>
      </c>
      <c r="AE21" s="42" t="s">
        <v>158</v>
      </c>
      <c r="AF21" s="42" t="s">
        <v>24</v>
      </c>
      <c r="AG21" s="50">
        <f t="shared" si="6"/>
        <v>0</v>
      </c>
    </row>
    <row r="22" spans="1:33" s="2" customFormat="1" ht="18" customHeight="1" x14ac:dyDescent="0.25">
      <c r="A22" s="36" t="s">
        <v>103</v>
      </c>
      <c r="B22" s="25" t="s">
        <v>104</v>
      </c>
      <c r="C22" s="27" t="s">
        <v>37</v>
      </c>
      <c r="D22" s="28" t="s">
        <v>78</v>
      </c>
      <c r="E22" s="32">
        <v>900205773</v>
      </c>
      <c r="F22" s="30" t="s">
        <v>47</v>
      </c>
      <c r="G22" s="27"/>
      <c r="H22" s="31">
        <v>120845580</v>
      </c>
      <c r="I22" s="31">
        <v>120845580</v>
      </c>
      <c r="J22" s="69">
        <f t="shared" si="2"/>
        <v>10070465</v>
      </c>
      <c r="K22" s="70">
        <v>10070465</v>
      </c>
      <c r="L22" s="70">
        <v>10070465</v>
      </c>
      <c r="M22" s="70">
        <v>10070465</v>
      </c>
      <c r="N22" s="70">
        <v>10070465</v>
      </c>
      <c r="O22" s="70">
        <v>10070465</v>
      </c>
      <c r="P22" s="70">
        <v>10070465</v>
      </c>
      <c r="Q22" s="70">
        <v>10070465</v>
      </c>
      <c r="R22" s="70">
        <v>10070465</v>
      </c>
      <c r="S22" s="70">
        <v>10070465</v>
      </c>
      <c r="T22" s="70">
        <v>10070465</v>
      </c>
      <c r="U22" s="70">
        <v>10070465</v>
      </c>
      <c r="V22" s="71">
        <f t="shared" si="3"/>
        <v>10070465</v>
      </c>
      <c r="W22" s="69">
        <f t="shared" si="4"/>
        <v>120845580</v>
      </c>
      <c r="X22" s="69">
        <f t="shared" si="5"/>
        <v>0</v>
      </c>
      <c r="Y22" s="39">
        <v>900205773</v>
      </c>
      <c r="Z22" s="40">
        <v>0</v>
      </c>
      <c r="AA22" s="39" t="s">
        <v>23</v>
      </c>
      <c r="AB22" s="40" t="s">
        <v>41</v>
      </c>
      <c r="AC22" s="41" t="s">
        <v>159</v>
      </c>
      <c r="AD22" s="42" t="s">
        <v>84</v>
      </c>
      <c r="AE22" s="39" t="s">
        <v>160</v>
      </c>
      <c r="AF22" s="39" t="s">
        <v>41</v>
      </c>
      <c r="AG22" s="50">
        <f t="shared" si="6"/>
        <v>0</v>
      </c>
    </row>
    <row r="23" spans="1:33" s="2" customFormat="1" ht="18" customHeight="1" x14ac:dyDescent="0.25">
      <c r="A23" s="36" t="s">
        <v>105</v>
      </c>
      <c r="B23" s="25" t="s">
        <v>106</v>
      </c>
      <c r="C23" s="27" t="s">
        <v>37</v>
      </c>
      <c r="D23" s="28" t="s">
        <v>71</v>
      </c>
      <c r="E23" s="32">
        <v>823003985</v>
      </c>
      <c r="F23" s="30" t="s">
        <v>52</v>
      </c>
      <c r="G23" s="27"/>
      <c r="H23" s="31">
        <v>255592155</v>
      </c>
      <c r="I23" s="31">
        <v>255592155</v>
      </c>
      <c r="J23" s="69">
        <f t="shared" si="2"/>
        <v>21299346.25</v>
      </c>
      <c r="K23" s="70">
        <v>21299346</v>
      </c>
      <c r="L23" s="70">
        <v>21299346</v>
      </c>
      <c r="M23" s="70">
        <v>21299346</v>
      </c>
      <c r="N23" s="70">
        <v>21299346</v>
      </c>
      <c r="O23" s="70">
        <v>21299346</v>
      </c>
      <c r="P23" s="70">
        <v>21299346</v>
      </c>
      <c r="Q23" s="70">
        <v>21299346</v>
      </c>
      <c r="R23" s="70">
        <v>21299346</v>
      </c>
      <c r="S23" s="70">
        <v>21299346</v>
      </c>
      <c r="T23" s="70">
        <v>21299346</v>
      </c>
      <c r="U23" s="70">
        <v>21299346</v>
      </c>
      <c r="V23" s="71">
        <f t="shared" si="3"/>
        <v>21299349</v>
      </c>
      <c r="W23" s="69">
        <f t="shared" si="4"/>
        <v>255592155</v>
      </c>
      <c r="X23" s="69">
        <f t="shared" si="5"/>
        <v>-3</v>
      </c>
      <c r="Y23" s="39">
        <v>823003985</v>
      </c>
      <c r="Z23" s="40">
        <v>9</v>
      </c>
      <c r="AA23" s="39" t="s">
        <v>40</v>
      </c>
      <c r="AB23" s="40" t="s">
        <v>24</v>
      </c>
      <c r="AC23" s="41" t="s">
        <v>161</v>
      </c>
      <c r="AD23" s="42" t="s">
        <v>156</v>
      </c>
      <c r="AE23" s="39" t="s">
        <v>162</v>
      </c>
      <c r="AF23" s="39" t="s">
        <v>24</v>
      </c>
      <c r="AG23" s="50">
        <f t="shared" si="6"/>
        <v>0</v>
      </c>
    </row>
    <row r="24" spans="1:33" s="2" customFormat="1" ht="18" customHeight="1" x14ac:dyDescent="0.25">
      <c r="A24" s="36" t="s">
        <v>107</v>
      </c>
      <c r="B24" s="25" t="s">
        <v>108</v>
      </c>
      <c r="C24" s="27" t="s">
        <v>37</v>
      </c>
      <c r="D24" s="28" t="s">
        <v>76</v>
      </c>
      <c r="E24" s="32">
        <v>900008025</v>
      </c>
      <c r="F24" s="30" t="s">
        <v>48</v>
      </c>
      <c r="G24" s="27"/>
      <c r="H24" s="31">
        <v>180690651</v>
      </c>
      <c r="I24" s="31">
        <v>180690651</v>
      </c>
      <c r="J24" s="69">
        <f t="shared" si="2"/>
        <v>15057554.25</v>
      </c>
      <c r="K24" s="70">
        <v>15057554</v>
      </c>
      <c r="L24" s="70">
        <v>15057554</v>
      </c>
      <c r="M24" s="70">
        <v>15057554</v>
      </c>
      <c r="N24" s="70">
        <v>15057554</v>
      </c>
      <c r="O24" s="70">
        <v>15057554</v>
      </c>
      <c r="P24" s="70">
        <v>15057554</v>
      </c>
      <c r="Q24" s="70">
        <v>15057554</v>
      </c>
      <c r="R24" s="70">
        <v>15057554</v>
      </c>
      <c r="S24" s="70">
        <v>15057554</v>
      </c>
      <c r="T24" s="70">
        <v>15057554</v>
      </c>
      <c r="U24" s="70">
        <v>15057554</v>
      </c>
      <c r="V24" s="71">
        <f t="shared" si="3"/>
        <v>15057557</v>
      </c>
      <c r="W24" s="69">
        <f t="shared" si="4"/>
        <v>180690651</v>
      </c>
      <c r="X24" s="69">
        <f t="shared" si="5"/>
        <v>-3</v>
      </c>
      <c r="Y24" s="47">
        <v>900008025</v>
      </c>
      <c r="Z24" s="48">
        <v>5</v>
      </c>
      <c r="AA24" s="46" t="s">
        <v>43</v>
      </c>
      <c r="AB24" s="46" t="s">
        <v>41</v>
      </c>
      <c r="AC24" s="42" t="s">
        <v>163</v>
      </c>
      <c r="AD24" s="46" t="s">
        <v>164</v>
      </c>
      <c r="AE24" s="39" t="s">
        <v>165</v>
      </c>
      <c r="AF24" s="46" t="s">
        <v>41</v>
      </c>
      <c r="AG24" s="50">
        <f t="shared" si="6"/>
        <v>0</v>
      </c>
    </row>
    <row r="25" spans="1:33" s="2" customFormat="1" ht="18" customHeight="1" x14ac:dyDescent="0.25">
      <c r="A25" s="36" t="s">
        <v>109</v>
      </c>
      <c r="B25" s="25" t="s">
        <v>110</v>
      </c>
      <c r="C25" s="27" t="s">
        <v>37</v>
      </c>
      <c r="D25" s="28" t="s">
        <v>82</v>
      </c>
      <c r="E25" s="32">
        <v>900208755</v>
      </c>
      <c r="F25" s="30" t="s">
        <v>45</v>
      </c>
      <c r="G25" s="27"/>
      <c r="H25" s="31">
        <v>166358284</v>
      </c>
      <c r="I25" s="31">
        <v>166358284</v>
      </c>
      <c r="J25" s="69">
        <f t="shared" si="2"/>
        <v>13863190.333333334</v>
      </c>
      <c r="K25" s="70">
        <v>13863190</v>
      </c>
      <c r="L25" s="70">
        <v>13863190</v>
      </c>
      <c r="M25" s="70">
        <v>13863190</v>
      </c>
      <c r="N25" s="70">
        <v>13863190</v>
      </c>
      <c r="O25" s="70">
        <v>13863190</v>
      </c>
      <c r="P25" s="70">
        <v>13863190</v>
      </c>
      <c r="Q25" s="70">
        <v>13863190</v>
      </c>
      <c r="R25" s="70">
        <v>13863190</v>
      </c>
      <c r="S25" s="70">
        <v>13863190</v>
      </c>
      <c r="T25" s="70">
        <v>13863190</v>
      </c>
      <c r="U25" s="70">
        <v>13863190</v>
      </c>
      <c r="V25" s="71">
        <f t="shared" si="3"/>
        <v>13863194</v>
      </c>
      <c r="W25" s="69">
        <f t="shared" si="4"/>
        <v>166358284</v>
      </c>
      <c r="X25" s="69">
        <f t="shared" si="5"/>
        <v>-4</v>
      </c>
      <c r="Y25" s="47">
        <v>900208755</v>
      </c>
      <c r="Z25" s="40" t="s">
        <v>45</v>
      </c>
      <c r="AA25" s="42" t="s">
        <v>40</v>
      </c>
      <c r="AB25" s="42" t="s">
        <v>24</v>
      </c>
      <c r="AC25" s="42">
        <v>592615702</v>
      </c>
      <c r="AD25" s="42" t="s">
        <v>132</v>
      </c>
      <c r="AE25" s="42" t="s">
        <v>166</v>
      </c>
      <c r="AF25" s="42" t="s">
        <v>24</v>
      </c>
      <c r="AG25" s="50">
        <f t="shared" si="6"/>
        <v>0</v>
      </c>
    </row>
    <row r="26" spans="1:33" s="2" customFormat="1" ht="18" customHeight="1" x14ac:dyDescent="0.25">
      <c r="A26" s="36" t="s">
        <v>111</v>
      </c>
      <c r="B26" s="25" t="s">
        <v>112</v>
      </c>
      <c r="C26" s="27" t="s">
        <v>37</v>
      </c>
      <c r="D26" s="28" t="s">
        <v>80</v>
      </c>
      <c r="E26" s="32">
        <v>900208532</v>
      </c>
      <c r="F26" s="30" t="s">
        <v>42</v>
      </c>
      <c r="G26" s="27"/>
      <c r="H26" s="31">
        <v>309595392</v>
      </c>
      <c r="I26" s="31">
        <v>309595392</v>
      </c>
      <c r="J26" s="69">
        <f t="shared" si="2"/>
        <v>25799616</v>
      </c>
      <c r="K26" s="70">
        <v>25799616</v>
      </c>
      <c r="L26" s="70">
        <v>25799616</v>
      </c>
      <c r="M26" s="70">
        <v>25799616</v>
      </c>
      <c r="N26" s="70">
        <v>25799616</v>
      </c>
      <c r="O26" s="70">
        <v>25799616</v>
      </c>
      <c r="P26" s="70">
        <v>25799616</v>
      </c>
      <c r="Q26" s="70">
        <v>25799616</v>
      </c>
      <c r="R26" s="70">
        <v>25799616</v>
      </c>
      <c r="S26" s="70">
        <v>25799616</v>
      </c>
      <c r="T26" s="70">
        <v>25799616</v>
      </c>
      <c r="U26" s="70">
        <v>25799616</v>
      </c>
      <c r="V26" s="71">
        <f t="shared" si="3"/>
        <v>25799616</v>
      </c>
      <c r="W26" s="69">
        <f t="shared" si="4"/>
        <v>309595392</v>
      </c>
      <c r="X26" s="69">
        <f t="shared" si="5"/>
        <v>0</v>
      </c>
      <c r="Y26" s="39">
        <v>900208532</v>
      </c>
      <c r="Z26" s="40">
        <v>6</v>
      </c>
      <c r="AA26" s="39" t="s">
        <v>46</v>
      </c>
      <c r="AB26" s="40" t="s">
        <v>24</v>
      </c>
      <c r="AC26" s="41" t="s">
        <v>167</v>
      </c>
      <c r="AD26" s="42" t="s">
        <v>84</v>
      </c>
      <c r="AE26" s="39" t="s">
        <v>168</v>
      </c>
      <c r="AF26" s="39" t="s">
        <v>24</v>
      </c>
      <c r="AG26" s="50">
        <f t="shared" si="6"/>
        <v>0</v>
      </c>
    </row>
    <row r="27" spans="1:33" s="2" customFormat="1" ht="18" customHeight="1" x14ac:dyDescent="0.25">
      <c r="A27" s="36" t="s">
        <v>113</v>
      </c>
      <c r="B27" s="25" t="s">
        <v>114</v>
      </c>
      <c r="C27" s="27" t="s">
        <v>37</v>
      </c>
      <c r="D27" s="28" t="s">
        <v>68</v>
      </c>
      <c r="E27" s="32">
        <v>823002356</v>
      </c>
      <c r="F27" s="30" t="s">
        <v>45</v>
      </c>
      <c r="G27" s="27"/>
      <c r="H27" s="31">
        <v>192736449</v>
      </c>
      <c r="I27" s="31">
        <v>192736449</v>
      </c>
      <c r="J27" s="69">
        <f t="shared" si="2"/>
        <v>16061370.75</v>
      </c>
      <c r="K27" s="70">
        <v>16061370</v>
      </c>
      <c r="L27" s="70">
        <v>16061370</v>
      </c>
      <c r="M27" s="70">
        <v>16061370</v>
      </c>
      <c r="N27" s="70">
        <v>16061370</v>
      </c>
      <c r="O27" s="70">
        <v>16061370</v>
      </c>
      <c r="P27" s="70">
        <v>16061370</v>
      </c>
      <c r="Q27" s="70">
        <v>16061370</v>
      </c>
      <c r="R27" s="70">
        <v>16061370</v>
      </c>
      <c r="S27" s="70">
        <v>16061370</v>
      </c>
      <c r="T27" s="70">
        <v>16061370</v>
      </c>
      <c r="U27" s="70">
        <v>16061370</v>
      </c>
      <c r="V27" s="71">
        <f t="shared" si="3"/>
        <v>16061379</v>
      </c>
      <c r="W27" s="69">
        <f t="shared" si="4"/>
        <v>192736449</v>
      </c>
      <c r="X27" s="69">
        <f t="shared" si="5"/>
        <v>-9</v>
      </c>
      <c r="Y27" s="39" t="s">
        <v>169</v>
      </c>
      <c r="Z27" s="40" t="s">
        <v>45</v>
      </c>
      <c r="AA27" s="39" t="s">
        <v>43</v>
      </c>
      <c r="AB27" s="40" t="s">
        <v>41</v>
      </c>
      <c r="AC27" s="41" t="s">
        <v>170</v>
      </c>
      <c r="AD27" s="42"/>
      <c r="AE27" s="39"/>
      <c r="AF27" s="39"/>
      <c r="AG27" s="50">
        <f t="shared" si="6"/>
        <v>0</v>
      </c>
    </row>
    <row r="28" spans="1:33" s="2" customFormat="1" ht="18" customHeight="1" x14ac:dyDescent="0.25">
      <c r="A28" s="36" t="s">
        <v>115</v>
      </c>
      <c r="B28" s="25" t="s">
        <v>116</v>
      </c>
      <c r="C28" s="27" t="s">
        <v>37</v>
      </c>
      <c r="D28" s="28" t="s">
        <v>77</v>
      </c>
      <c r="E28" s="32">
        <v>900169684</v>
      </c>
      <c r="F28" s="30" t="s">
        <v>52</v>
      </c>
      <c r="G28" s="27"/>
      <c r="H28" s="31">
        <v>66946013</v>
      </c>
      <c r="I28" s="31">
        <v>66946013</v>
      </c>
      <c r="J28" s="69">
        <f t="shared" si="2"/>
        <v>5578834.416666667</v>
      </c>
      <c r="K28" s="70">
        <v>5578834</v>
      </c>
      <c r="L28" s="70">
        <v>5578834</v>
      </c>
      <c r="M28" s="70">
        <v>5578834</v>
      </c>
      <c r="N28" s="70">
        <v>5578834</v>
      </c>
      <c r="O28" s="70">
        <v>5578834</v>
      </c>
      <c r="P28" s="70">
        <v>5578834</v>
      </c>
      <c r="Q28" s="70">
        <v>5578834</v>
      </c>
      <c r="R28" s="70">
        <v>5578834</v>
      </c>
      <c r="S28" s="70">
        <v>5578834</v>
      </c>
      <c r="T28" s="70">
        <v>5578834</v>
      </c>
      <c r="U28" s="70">
        <v>5578834</v>
      </c>
      <c r="V28" s="71">
        <f t="shared" si="3"/>
        <v>5578839</v>
      </c>
      <c r="W28" s="69">
        <f t="shared" si="4"/>
        <v>66946013</v>
      </c>
      <c r="X28" s="69">
        <f t="shared" si="5"/>
        <v>-5</v>
      </c>
      <c r="Y28" s="39">
        <v>900169684</v>
      </c>
      <c r="Z28" s="40">
        <v>9</v>
      </c>
      <c r="AA28" s="39" t="s">
        <v>40</v>
      </c>
      <c r="AB28" s="40" t="s">
        <v>24</v>
      </c>
      <c r="AC28" s="41" t="s">
        <v>171</v>
      </c>
      <c r="AD28" s="42" t="s">
        <v>137</v>
      </c>
      <c r="AE28" s="39" t="s">
        <v>172</v>
      </c>
      <c r="AF28" s="39" t="s">
        <v>24</v>
      </c>
      <c r="AG28" s="50">
        <f t="shared" si="6"/>
        <v>0</v>
      </c>
    </row>
    <row r="29" spans="1:33" s="2" customFormat="1" ht="18" customHeight="1" x14ac:dyDescent="0.25">
      <c r="A29" s="36" t="s">
        <v>117</v>
      </c>
      <c r="B29" s="25" t="s">
        <v>118</v>
      </c>
      <c r="C29" s="27" t="s">
        <v>37</v>
      </c>
      <c r="D29" s="28" t="s">
        <v>53</v>
      </c>
      <c r="E29" s="32">
        <v>823000496</v>
      </c>
      <c r="F29" s="30" t="s">
        <v>48</v>
      </c>
      <c r="G29" s="27"/>
      <c r="H29" s="31">
        <v>220000000</v>
      </c>
      <c r="I29" s="31">
        <v>220000000</v>
      </c>
      <c r="J29" s="69">
        <f t="shared" si="2"/>
        <v>18333333.333333332</v>
      </c>
      <c r="K29" s="70">
        <v>18333333</v>
      </c>
      <c r="L29" s="70">
        <v>18333333</v>
      </c>
      <c r="M29" s="70">
        <v>18333333</v>
      </c>
      <c r="N29" s="70">
        <v>18333333</v>
      </c>
      <c r="O29" s="70">
        <v>18333333</v>
      </c>
      <c r="P29" s="70">
        <v>18333333</v>
      </c>
      <c r="Q29" s="70">
        <v>18333333</v>
      </c>
      <c r="R29" s="70">
        <v>18333333</v>
      </c>
      <c r="S29" s="70">
        <v>18333333</v>
      </c>
      <c r="T29" s="70">
        <v>18333333</v>
      </c>
      <c r="U29" s="70">
        <v>18333333</v>
      </c>
      <c r="V29" s="71">
        <f t="shared" si="3"/>
        <v>18333337</v>
      </c>
      <c r="W29" s="69">
        <f t="shared" si="4"/>
        <v>220000000</v>
      </c>
      <c r="X29" s="69">
        <f t="shared" si="5"/>
        <v>-4</v>
      </c>
      <c r="Y29" s="39">
        <v>823000496</v>
      </c>
      <c r="Z29" s="40">
        <v>5</v>
      </c>
      <c r="AA29" s="39" t="s">
        <v>40</v>
      </c>
      <c r="AB29" s="40" t="s">
        <v>24</v>
      </c>
      <c r="AC29" s="41" t="s">
        <v>173</v>
      </c>
      <c r="AD29" s="42" t="s">
        <v>137</v>
      </c>
      <c r="AE29" s="39" t="s">
        <v>174</v>
      </c>
      <c r="AF29" s="39" t="s">
        <v>24</v>
      </c>
      <c r="AG29" s="50">
        <f t="shared" si="6"/>
        <v>0</v>
      </c>
    </row>
    <row r="30" spans="1:33" s="2" customFormat="1" ht="18" customHeight="1" x14ac:dyDescent="0.25">
      <c r="A30" s="36" t="s">
        <v>119</v>
      </c>
      <c r="B30" s="25" t="s">
        <v>120</v>
      </c>
      <c r="C30" s="27" t="s">
        <v>37</v>
      </c>
      <c r="D30" s="28" t="s">
        <v>51</v>
      </c>
      <c r="E30" s="32">
        <v>823000281</v>
      </c>
      <c r="F30" s="30" t="s">
        <v>52</v>
      </c>
      <c r="G30" s="27"/>
      <c r="H30" s="31">
        <v>339999999</v>
      </c>
      <c r="I30" s="31">
        <v>339999999</v>
      </c>
      <c r="J30" s="69">
        <f t="shared" si="2"/>
        <v>28333333.25</v>
      </c>
      <c r="K30" s="70">
        <v>28333333</v>
      </c>
      <c r="L30" s="70">
        <v>28333333</v>
      </c>
      <c r="M30" s="70">
        <v>28333333</v>
      </c>
      <c r="N30" s="70">
        <v>28333333</v>
      </c>
      <c r="O30" s="70">
        <v>28333333</v>
      </c>
      <c r="P30" s="70">
        <v>28333333</v>
      </c>
      <c r="Q30" s="70">
        <v>28333333</v>
      </c>
      <c r="R30" s="70">
        <v>28333333</v>
      </c>
      <c r="S30" s="70">
        <v>28333333</v>
      </c>
      <c r="T30" s="70">
        <v>28333333</v>
      </c>
      <c r="U30" s="70">
        <v>28333333</v>
      </c>
      <c r="V30" s="71">
        <f t="shared" si="3"/>
        <v>28333336</v>
      </c>
      <c r="W30" s="69">
        <f t="shared" si="4"/>
        <v>339999999</v>
      </c>
      <c r="X30" s="69">
        <f t="shared" si="5"/>
        <v>-3</v>
      </c>
      <c r="Y30" s="47">
        <v>823000281</v>
      </c>
      <c r="Z30" s="39" t="s">
        <v>52</v>
      </c>
      <c r="AA30" s="39" t="s">
        <v>43</v>
      </c>
      <c r="AB30" s="39" t="s">
        <v>41</v>
      </c>
      <c r="AC30" s="39" t="s">
        <v>175</v>
      </c>
      <c r="AD30" s="39" t="s">
        <v>176</v>
      </c>
      <c r="AE30" s="49"/>
      <c r="AF30" s="49"/>
      <c r="AG30" s="50">
        <f t="shared" si="6"/>
        <v>0</v>
      </c>
    </row>
    <row r="31" spans="1:33" s="2" customFormat="1" ht="18" customHeight="1" x14ac:dyDescent="0.25">
      <c r="A31" s="36" t="s">
        <v>121</v>
      </c>
      <c r="B31" s="25" t="s">
        <v>122</v>
      </c>
      <c r="C31" s="27" t="s">
        <v>37</v>
      </c>
      <c r="D31" s="28" t="s">
        <v>81</v>
      </c>
      <c r="E31" s="32">
        <v>900208676</v>
      </c>
      <c r="F31" s="30" t="s">
        <v>58</v>
      </c>
      <c r="G31" s="27"/>
      <c r="H31" s="31">
        <v>210000000</v>
      </c>
      <c r="I31" s="31">
        <v>210000000</v>
      </c>
      <c r="J31" s="69">
        <f t="shared" si="2"/>
        <v>17500000</v>
      </c>
      <c r="K31" s="70">
        <v>17500000</v>
      </c>
      <c r="L31" s="70">
        <v>17500000</v>
      </c>
      <c r="M31" s="70">
        <v>17500000</v>
      </c>
      <c r="N31" s="70">
        <v>17500000</v>
      </c>
      <c r="O31" s="70">
        <v>17500000</v>
      </c>
      <c r="P31" s="70">
        <v>17500000</v>
      </c>
      <c r="Q31" s="70">
        <v>17500000</v>
      </c>
      <c r="R31" s="70">
        <v>17500000</v>
      </c>
      <c r="S31" s="70">
        <v>17500000</v>
      </c>
      <c r="T31" s="70">
        <v>17500000</v>
      </c>
      <c r="U31" s="70">
        <v>17500000</v>
      </c>
      <c r="V31" s="71">
        <f t="shared" si="3"/>
        <v>17500000</v>
      </c>
      <c r="W31" s="69">
        <f t="shared" si="4"/>
        <v>210000000</v>
      </c>
      <c r="X31" s="69">
        <f t="shared" si="5"/>
        <v>0</v>
      </c>
      <c r="Y31" s="39">
        <v>900208676</v>
      </c>
      <c r="Z31" s="40">
        <v>8</v>
      </c>
      <c r="AA31" s="39" t="s">
        <v>40</v>
      </c>
      <c r="AB31" s="40" t="s">
        <v>24</v>
      </c>
      <c r="AC31" s="41" t="s">
        <v>177</v>
      </c>
      <c r="AD31" s="42" t="s">
        <v>178</v>
      </c>
      <c r="AE31" s="39">
        <v>74104738</v>
      </c>
      <c r="AF31" s="39" t="s">
        <v>24</v>
      </c>
      <c r="AG31" s="50">
        <f t="shared" si="6"/>
        <v>0</v>
      </c>
    </row>
    <row r="32" spans="1:33" s="2" customFormat="1" ht="18" customHeight="1" x14ac:dyDescent="0.25">
      <c r="A32" s="36" t="s">
        <v>123</v>
      </c>
      <c r="B32" s="25" t="s">
        <v>124</v>
      </c>
      <c r="C32" s="27" t="s">
        <v>37</v>
      </c>
      <c r="D32" s="28" t="s">
        <v>55</v>
      </c>
      <c r="E32" s="32">
        <v>823000696</v>
      </c>
      <c r="F32" s="30" t="s">
        <v>45</v>
      </c>
      <c r="G32" s="27"/>
      <c r="H32" s="31">
        <v>202000000</v>
      </c>
      <c r="I32" s="31">
        <v>202000000</v>
      </c>
      <c r="J32" s="69">
        <f t="shared" si="2"/>
        <v>16833333.333333332</v>
      </c>
      <c r="K32" s="70">
        <v>16833333</v>
      </c>
      <c r="L32" s="70">
        <v>16833333</v>
      </c>
      <c r="M32" s="70">
        <v>16833333</v>
      </c>
      <c r="N32" s="70">
        <v>16833333</v>
      </c>
      <c r="O32" s="70">
        <v>16833333</v>
      </c>
      <c r="P32" s="70">
        <v>16833333</v>
      </c>
      <c r="Q32" s="70">
        <v>16833333</v>
      </c>
      <c r="R32" s="70">
        <v>16833333</v>
      </c>
      <c r="S32" s="70">
        <v>16833333</v>
      </c>
      <c r="T32" s="70">
        <v>16833333</v>
      </c>
      <c r="U32" s="70">
        <v>16833333</v>
      </c>
      <c r="V32" s="71">
        <f t="shared" si="3"/>
        <v>16833337</v>
      </c>
      <c r="W32" s="69">
        <f t="shared" si="4"/>
        <v>202000000</v>
      </c>
      <c r="X32" s="69">
        <f t="shared" si="5"/>
        <v>-4</v>
      </c>
      <c r="Y32" s="47">
        <v>823000696</v>
      </c>
      <c r="Z32" s="39" t="s">
        <v>45</v>
      </c>
      <c r="AA32" s="39" t="s">
        <v>43</v>
      </c>
      <c r="AB32" s="39" t="s">
        <v>41</v>
      </c>
      <c r="AC32" s="39" t="s">
        <v>179</v>
      </c>
      <c r="AD32" s="39" t="s">
        <v>124</v>
      </c>
      <c r="AE32" s="39" t="s">
        <v>180</v>
      </c>
      <c r="AF32" s="39" t="s">
        <v>41</v>
      </c>
      <c r="AG32" s="50">
        <f t="shared" si="6"/>
        <v>0</v>
      </c>
    </row>
    <row r="33" spans="1:33" s="2" customFormat="1" ht="18" customHeight="1" x14ac:dyDescent="0.25">
      <c r="A33" s="37">
        <v>70001</v>
      </c>
      <c r="B33" s="25" t="s">
        <v>84</v>
      </c>
      <c r="C33" s="27" t="s">
        <v>37</v>
      </c>
      <c r="D33" s="28" t="s">
        <v>74</v>
      </c>
      <c r="E33" s="29" t="s">
        <v>75</v>
      </c>
      <c r="F33" s="30" t="s">
        <v>45</v>
      </c>
      <c r="G33" s="27"/>
      <c r="H33" s="31">
        <v>1090000000</v>
      </c>
      <c r="I33" s="31">
        <v>1090000000</v>
      </c>
      <c r="J33" s="69">
        <f t="shared" si="2"/>
        <v>90833333.333333328</v>
      </c>
      <c r="K33" s="70">
        <v>90833333</v>
      </c>
      <c r="L33" s="70">
        <v>90833333</v>
      </c>
      <c r="M33" s="70">
        <v>90833333</v>
      </c>
      <c r="N33" s="70">
        <v>90833333</v>
      </c>
      <c r="O33" s="70">
        <v>90833333</v>
      </c>
      <c r="P33" s="70">
        <v>90833333</v>
      </c>
      <c r="Q33" s="70">
        <v>90833333</v>
      </c>
      <c r="R33" s="70">
        <v>90833333</v>
      </c>
      <c r="S33" s="70">
        <v>90833333</v>
      </c>
      <c r="T33" s="70">
        <v>90833333</v>
      </c>
      <c r="U33" s="70">
        <v>90833333</v>
      </c>
      <c r="V33" s="71">
        <f t="shared" si="3"/>
        <v>90833337</v>
      </c>
      <c r="W33" s="69">
        <f t="shared" si="4"/>
        <v>1090000000</v>
      </c>
      <c r="X33" s="69">
        <f t="shared" si="5"/>
        <v>-4</v>
      </c>
      <c r="Y33" s="39">
        <v>892280033</v>
      </c>
      <c r="Z33" s="40">
        <v>1</v>
      </c>
      <c r="AA33" s="39" t="s">
        <v>23</v>
      </c>
      <c r="AB33" s="40" t="s">
        <v>24</v>
      </c>
      <c r="AC33" s="41" t="s">
        <v>181</v>
      </c>
      <c r="AD33" s="42" t="s">
        <v>84</v>
      </c>
      <c r="AE33" s="39" t="s">
        <v>182</v>
      </c>
      <c r="AF33" s="39" t="s">
        <v>41</v>
      </c>
      <c r="AG33" s="50">
        <f t="shared" si="6"/>
        <v>0</v>
      </c>
    </row>
    <row r="34" spans="1:33" s="2" customFormat="1" ht="18" customHeight="1" x14ac:dyDescent="0.25">
      <c r="A34" s="38" t="s">
        <v>125</v>
      </c>
      <c r="B34" s="25" t="s">
        <v>91</v>
      </c>
      <c r="C34" s="27" t="s">
        <v>37</v>
      </c>
      <c r="D34" s="28" t="s">
        <v>49</v>
      </c>
      <c r="E34" s="29" t="s">
        <v>50</v>
      </c>
      <c r="F34" s="30" t="s">
        <v>42</v>
      </c>
      <c r="G34" s="27"/>
      <c r="H34" s="31">
        <v>560000000</v>
      </c>
      <c r="I34" s="31">
        <v>560000000</v>
      </c>
      <c r="J34" s="69">
        <f t="shared" si="2"/>
        <v>46666666.666666664</v>
      </c>
      <c r="K34" s="70">
        <v>46666666</v>
      </c>
      <c r="L34" s="70">
        <v>46666666</v>
      </c>
      <c r="M34" s="70">
        <v>46666666</v>
      </c>
      <c r="N34" s="70">
        <v>46666666</v>
      </c>
      <c r="O34" s="70">
        <v>46666666</v>
      </c>
      <c r="P34" s="70">
        <v>46666666</v>
      </c>
      <c r="Q34" s="70">
        <v>46666666</v>
      </c>
      <c r="R34" s="70">
        <v>46666666</v>
      </c>
      <c r="S34" s="70">
        <v>46666666</v>
      </c>
      <c r="T34" s="70">
        <v>46666666</v>
      </c>
      <c r="U34" s="70">
        <v>46666666</v>
      </c>
      <c r="V34" s="71">
        <f t="shared" si="3"/>
        <v>46666674</v>
      </c>
      <c r="W34" s="69">
        <f t="shared" si="4"/>
        <v>560000000</v>
      </c>
      <c r="X34" s="69">
        <f t="shared" si="5"/>
        <v>-8</v>
      </c>
      <c r="Y34" s="39">
        <v>800191643</v>
      </c>
      <c r="Z34" s="40">
        <v>6</v>
      </c>
      <c r="AA34" s="39" t="s">
        <v>46</v>
      </c>
      <c r="AB34" s="40" t="s">
        <v>41</v>
      </c>
      <c r="AC34" s="41">
        <v>7700140465</v>
      </c>
      <c r="AD34" s="42" t="s">
        <v>183</v>
      </c>
      <c r="AE34" s="39" t="s">
        <v>184</v>
      </c>
      <c r="AF34" s="39" t="s">
        <v>41</v>
      </c>
      <c r="AG34" s="50">
        <f t="shared" si="6"/>
        <v>0</v>
      </c>
    </row>
    <row r="35" spans="1:33" s="2" customFormat="1" ht="18" customHeight="1" x14ac:dyDescent="0.25">
      <c r="A35" s="37">
        <v>70215</v>
      </c>
      <c r="B35" s="25" t="s">
        <v>102</v>
      </c>
      <c r="C35" s="27" t="s">
        <v>37</v>
      </c>
      <c r="D35" s="28" t="s">
        <v>72</v>
      </c>
      <c r="E35" s="29" t="s">
        <v>73</v>
      </c>
      <c r="F35" s="30" t="s">
        <v>45</v>
      </c>
      <c r="G35" s="27"/>
      <c r="H35" s="31">
        <v>252000001</v>
      </c>
      <c r="I35" s="31">
        <v>252000001</v>
      </c>
      <c r="J35" s="69">
        <f t="shared" si="2"/>
        <v>21000000.083333332</v>
      </c>
      <c r="K35" s="70">
        <v>21000000</v>
      </c>
      <c r="L35" s="70">
        <v>21000000</v>
      </c>
      <c r="M35" s="70">
        <v>21000000</v>
      </c>
      <c r="N35" s="70">
        <v>21000000</v>
      </c>
      <c r="O35" s="70">
        <v>21000000</v>
      </c>
      <c r="P35" s="70">
        <v>21000000</v>
      </c>
      <c r="Q35" s="70">
        <v>21000000</v>
      </c>
      <c r="R35" s="70">
        <v>21000000</v>
      </c>
      <c r="S35" s="70">
        <v>21000000</v>
      </c>
      <c r="T35" s="70">
        <v>21000000</v>
      </c>
      <c r="U35" s="70">
        <v>21000000</v>
      </c>
      <c r="V35" s="71">
        <f t="shared" si="3"/>
        <v>21000001</v>
      </c>
      <c r="W35" s="69">
        <f t="shared" si="4"/>
        <v>252000001</v>
      </c>
      <c r="X35" s="69">
        <f t="shared" si="5"/>
        <v>-1</v>
      </c>
      <c r="Y35" s="47">
        <v>890480113</v>
      </c>
      <c r="Z35" s="48">
        <v>1</v>
      </c>
      <c r="AA35" s="46" t="s">
        <v>40</v>
      </c>
      <c r="AB35" s="46" t="s">
        <v>24</v>
      </c>
      <c r="AC35" s="42" t="s">
        <v>185</v>
      </c>
      <c r="AD35" s="46" t="s">
        <v>132</v>
      </c>
      <c r="AE35" s="39" t="s">
        <v>186</v>
      </c>
      <c r="AF35" s="46" t="s">
        <v>24</v>
      </c>
      <c r="AG35" s="50">
        <f t="shared" si="6"/>
        <v>0</v>
      </c>
    </row>
    <row r="36" spans="1:33" s="2" customFormat="1" ht="18" customHeight="1" x14ac:dyDescent="0.25">
      <c r="A36" s="72"/>
      <c r="B36" s="16"/>
      <c r="C36" s="73"/>
      <c r="D36" s="18"/>
      <c r="E36" s="17"/>
      <c r="F36" s="73"/>
      <c r="G36" s="73"/>
      <c r="H36" s="74"/>
      <c r="I36" s="75"/>
      <c r="J36" s="69">
        <f t="shared" si="2"/>
        <v>0</v>
      </c>
      <c r="K36" s="70">
        <f t="shared" ref="K36" si="7">INT(J36)</f>
        <v>0</v>
      </c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1">
        <f t="shared" si="3"/>
        <v>0</v>
      </c>
      <c r="W36" s="69">
        <f t="shared" si="4"/>
        <v>0</v>
      </c>
      <c r="X36" s="69">
        <f t="shared" si="5"/>
        <v>0</v>
      </c>
      <c r="Y36" s="21"/>
      <c r="Z36" s="22"/>
      <c r="AA36" s="21"/>
      <c r="AB36" s="22"/>
      <c r="AC36" s="23"/>
      <c r="AD36" s="24"/>
      <c r="AE36" s="21"/>
      <c r="AF36" s="21"/>
      <c r="AG36" s="50">
        <f t="shared" si="6"/>
        <v>0</v>
      </c>
    </row>
    <row r="37" spans="1:33" s="2" customFormat="1" ht="18" customHeight="1" thickBot="1" x14ac:dyDescent="0.25">
      <c r="A37" s="76"/>
      <c r="B37" s="76"/>
      <c r="C37" s="77"/>
      <c r="D37" s="78"/>
      <c r="E37" s="79"/>
      <c r="F37" s="79"/>
      <c r="G37" s="80"/>
      <c r="H37" s="80"/>
      <c r="I37" s="81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1"/>
      <c r="W37" s="69"/>
      <c r="X37" s="118"/>
      <c r="Y37" s="9"/>
      <c r="Z37" s="4"/>
    </row>
    <row r="38" spans="1:33" s="2" customFormat="1" ht="13.5" thickBot="1" x14ac:dyDescent="0.25">
      <c r="A38" s="82"/>
      <c r="B38" s="83" t="s">
        <v>15</v>
      </c>
      <c r="C38" s="83"/>
      <c r="D38" s="83"/>
      <c r="E38" s="82"/>
      <c r="F38" s="83"/>
      <c r="G38" s="84">
        <f t="shared" ref="G38:U38" si="8">SUM(G9:G37)</f>
        <v>2350372006</v>
      </c>
      <c r="H38" s="85">
        <f t="shared" si="8"/>
        <v>4803881993</v>
      </c>
      <c r="I38" s="84">
        <f t="shared" si="8"/>
        <v>7154253999</v>
      </c>
      <c r="J38" s="84">
        <f t="shared" si="8"/>
        <v>596187833.25</v>
      </c>
      <c r="K38" s="84">
        <f t="shared" si="8"/>
        <v>596187824</v>
      </c>
      <c r="L38" s="84">
        <f t="shared" si="8"/>
        <v>596187824</v>
      </c>
      <c r="M38" s="84">
        <f t="shared" si="8"/>
        <v>596187824</v>
      </c>
      <c r="N38" s="84">
        <f t="shared" si="8"/>
        <v>596187824</v>
      </c>
      <c r="O38" s="84">
        <f t="shared" si="8"/>
        <v>596187824</v>
      </c>
      <c r="P38" s="84">
        <f t="shared" si="8"/>
        <v>596187824</v>
      </c>
      <c r="Q38" s="84">
        <f t="shared" si="8"/>
        <v>596187824</v>
      </c>
      <c r="R38" s="84">
        <f t="shared" si="8"/>
        <v>596187824</v>
      </c>
      <c r="S38" s="84">
        <f t="shared" si="8"/>
        <v>596187824</v>
      </c>
      <c r="T38" s="84">
        <f t="shared" si="8"/>
        <v>596187824</v>
      </c>
      <c r="U38" s="84">
        <f t="shared" si="8"/>
        <v>596187824</v>
      </c>
      <c r="V38" s="84">
        <f t="shared" ref="V38" si="9">+I38-K38-L38-M38-N38-O38-P38-Q38-R38-S38-T38-U38</f>
        <v>596187935</v>
      </c>
      <c r="W38" s="84">
        <f t="shared" ref="W38" si="10">SUM(K38:V38)</f>
        <v>7154253999</v>
      </c>
      <c r="X38" s="119"/>
      <c r="Y38" s="10">
        <f>+W38-I38</f>
        <v>0</v>
      </c>
      <c r="Z38" s="4">
        <f>+W38-I38</f>
        <v>0</v>
      </c>
    </row>
    <row r="39" spans="1:33" x14ac:dyDescent="0.25">
      <c r="A39" s="86"/>
      <c r="B39" s="51"/>
      <c r="C39" s="51"/>
      <c r="D39" s="51"/>
      <c r="E39" s="51"/>
      <c r="F39" s="51"/>
      <c r="G39" s="87">
        <f>SUM(G38:H38)</f>
        <v>7154253999</v>
      </c>
      <c r="H39" s="52"/>
      <c r="I39" s="53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88"/>
      <c r="X39" s="51"/>
      <c r="Y39" s="1"/>
      <c r="Z39" s="5"/>
      <c r="AA39" s="5"/>
    </row>
    <row r="40" spans="1:33" x14ac:dyDescent="0.25">
      <c r="A40" s="86"/>
      <c r="B40" s="51"/>
      <c r="C40" s="51"/>
      <c r="D40" s="51"/>
      <c r="E40" s="51"/>
      <c r="F40" s="51"/>
      <c r="G40" s="89">
        <f>+G39-W38</f>
        <v>0</v>
      </c>
      <c r="H40" s="52"/>
      <c r="I40" s="53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88"/>
      <c r="X40" s="51"/>
      <c r="Y40" s="1"/>
    </row>
    <row r="41" spans="1:33" ht="15.75" thickBot="1" x14ac:dyDescent="0.3">
      <c r="A41" s="90"/>
      <c r="B41" s="91"/>
      <c r="C41" s="92"/>
      <c r="D41" s="92"/>
      <c r="E41" s="92"/>
      <c r="F41" s="92"/>
      <c r="G41" s="93"/>
      <c r="H41" s="52"/>
      <c r="I41" s="53"/>
      <c r="J41" s="94"/>
      <c r="K41" s="94"/>
      <c r="L41" s="95"/>
      <c r="M41" s="95"/>
      <c r="N41" s="95"/>
      <c r="O41" s="54"/>
      <c r="P41" s="54"/>
      <c r="Q41" s="54"/>
      <c r="R41" s="54"/>
      <c r="S41" s="54"/>
      <c r="T41" s="54"/>
      <c r="U41" s="54"/>
      <c r="V41" s="54"/>
      <c r="W41" s="88"/>
      <c r="X41" s="51"/>
      <c r="Y41" s="1"/>
    </row>
    <row r="42" spans="1:33" ht="18.75" customHeight="1" thickBot="1" x14ac:dyDescent="0.3">
      <c r="A42" s="96"/>
      <c r="B42" s="97"/>
      <c r="C42" s="98"/>
      <c r="D42" s="98"/>
      <c r="E42" s="98"/>
      <c r="F42" s="98"/>
      <c r="G42" s="99"/>
      <c r="H42" s="100"/>
      <c r="I42" s="101"/>
      <c r="J42" s="102" t="s">
        <v>16</v>
      </c>
      <c r="K42" s="102"/>
      <c r="L42" s="103"/>
      <c r="M42" s="103"/>
      <c r="N42" s="103"/>
      <c r="O42" s="104"/>
      <c r="P42" s="104"/>
      <c r="Q42" s="104"/>
      <c r="R42" s="104"/>
      <c r="S42" s="104"/>
      <c r="T42" s="104"/>
      <c r="U42" s="104"/>
      <c r="V42" s="104"/>
      <c r="W42" s="105"/>
      <c r="X42" s="51"/>
      <c r="Y42" s="1"/>
    </row>
    <row r="43" spans="1:33" x14ac:dyDescent="0.25">
      <c r="A43" s="106" t="s">
        <v>190</v>
      </c>
      <c r="B43" s="60"/>
      <c r="C43" s="60"/>
      <c r="D43" s="60"/>
      <c r="E43" s="60"/>
      <c r="F43" s="60"/>
      <c r="G43" s="61"/>
      <c r="H43" s="61"/>
      <c r="I43" s="62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0"/>
      <c r="X43" s="60"/>
    </row>
    <row r="44" spans="1:33" x14ac:dyDescent="0.25">
      <c r="A44" s="106"/>
      <c r="B44" s="60"/>
      <c r="C44" s="60"/>
      <c r="D44" s="60"/>
      <c r="E44" s="60"/>
      <c r="F44" s="60"/>
      <c r="G44" s="61"/>
      <c r="H44" s="61"/>
      <c r="I44" s="62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0"/>
      <c r="X44" s="60"/>
    </row>
  </sheetData>
  <mergeCells count="4">
    <mergeCell ref="V2:W2"/>
    <mergeCell ref="A4:W4"/>
    <mergeCell ref="A6:W6"/>
    <mergeCell ref="A3:W3"/>
  </mergeCells>
  <printOptions horizontalCentered="1" verticalCentered="1"/>
  <pageMargins left="0.51181102362204722" right="0.51181102362204722" top="0.55118110236220474" bottom="0.55118110236220474" header="0.31496062992125984" footer="0.31496062992125984"/>
  <pageSetup paperSize="14" scale="4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INSTRUCTIVO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2017-06-07T20:55:01Z</cp:lastPrinted>
  <dcterms:created xsi:type="dcterms:W3CDTF">2017-05-30T16:08:01Z</dcterms:created>
  <dcterms:modified xsi:type="dcterms:W3CDTF">2019-02-05T15:58:43Z</dcterms:modified>
</cp:coreProperties>
</file>